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24226"/>
  <mc:AlternateContent xmlns:mc="http://schemas.openxmlformats.org/markup-compatibility/2006">
    <mc:Choice Requires="x15">
      <x15ac:absPath xmlns:x15ac="http://schemas.microsoft.com/office/spreadsheetml/2010/11/ac" url="C:\Users\PCG\Desktop\"/>
    </mc:Choice>
  </mc:AlternateContent>
  <xr:revisionPtr revIDLastSave="0" documentId="13_ncr:201_{601852E6-06CA-4CD6-99CB-C62F194A503E}" xr6:coauthVersionLast="47" xr6:coauthVersionMax="47" xr10:uidLastSave="{00000000-0000-0000-0000-000000000000}"/>
  <bookViews>
    <workbookView xWindow="-120" yWindow="-120" windowWidth="20730" windowHeight="11160" tabRatio="648" activeTab="1" xr2:uid="{00000000-000D-0000-FFFF-FFFF00000000}"/>
  </bookViews>
  <sheets>
    <sheet name="INFORMACION GENERAL" sheetId="7" r:id="rId1"/>
    <sheet name="EEFF" sheetId="6" r:id="rId2"/>
    <sheet name="RESULTADO" sheetId="10" r:id="rId3"/>
    <sheet name="FLUJO" sheetId="11" r:id="rId4"/>
    <sheet name="PATRIMONIO" sheetId="12" r:id="rId5"/>
    <sheet name="NOTAS A LOS ESTADOS CONTABLES" sheetId="9" r:id="rId6"/>
  </sheets>
  <definedNames>
    <definedName name="_xlnm._FilterDatabase" localSheetId="2" hidden="1">RESULTADO!$A$10:$C$93</definedName>
    <definedName name="_xlnm.Print_Area" localSheetId="1">EEFF!$A$2:$F$74</definedName>
    <definedName name="_xlnm.Print_Area" localSheetId="0">'INFORMACION GENERAL'!$A$1:$J$86</definedName>
    <definedName name="_xlnm.Print_Area" localSheetId="5">'NOTAS A LOS ESTADOS CONTABLES'!$A$1:$G$266</definedName>
    <definedName name="_xlnm.Print_Area" localSheetId="2">RESULTADO!$A$1:$C$105</definedName>
    <definedName name="_xlnm.Print_Titles" localSheetId="1">EEFF!$1:$1</definedName>
    <definedName name="_xlnm.Print_Titles" localSheetId="0">'INFORMACION GENERAL'!$1:$5</definedName>
  </definedNames>
  <calcPr calcId="191029"/>
</workbook>
</file>

<file path=xl/calcChain.xml><?xml version="1.0" encoding="utf-8"?>
<calcChain xmlns="http://schemas.openxmlformats.org/spreadsheetml/2006/main">
  <c r="E72" i="9" l="1"/>
  <c r="E71" i="9" l="1"/>
  <c r="C37" i="11"/>
  <c r="C160" i="9" l="1"/>
  <c r="B160" i="9"/>
  <c r="F39" i="6"/>
  <c r="E39" i="6"/>
  <c r="E40" i="6"/>
  <c r="F44" i="6"/>
  <c r="E44" i="6"/>
  <c r="F22" i="6"/>
  <c r="F32" i="6"/>
  <c r="E32" i="6"/>
  <c r="F10" i="6"/>
  <c r="F8" i="6" s="1"/>
  <c r="E10" i="6"/>
  <c r="E8" i="6" s="1"/>
  <c r="F40" i="6"/>
  <c r="F51" i="6"/>
  <c r="F48" i="6"/>
  <c r="E48" i="6"/>
  <c r="E51" i="6"/>
  <c r="C218" i="9"/>
  <c r="M15" i="12"/>
  <c r="C226" i="9"/>
  <c r="B226" i="9"/>
  <c r="B218" i="9"/>
  <c r="C188" i="9"/>
  <c r="C169" i="9"/>
  <c r="G169" i="9" s="1"/>
  <c r="C154" i="9"/>
  <c r="B154" i="9"/>
  <c r="C117" i="9"/>
  <c r="B117" i="9"/>
  <c r="B109" i="9"/>
  <c r="C129" i="9"/>
  <c r="D88" i="9"/>
  <c r="B78" i="9"/>
  <c r="D70" i="9"/>
  <c r="E70" i="9" s="1"/>
  <c r="D67" i="9"/>
  <c r="B55" i="6"/>
  <c r="C22" i="6"/>
  <c r="B22" i="6"/>
  <c r="C62" i="6"/>
  <c r="C55" i="6"/>
  <c r="C40" i="6"/>
  <c r="C15" i="6"/>
  <c r="C10" i="6"/>
  <c r="C13" i="11"/>
  <c r="C18" i="11" s="1"/>
  <c r="C20" i="11" s="1"/>
  <c r="C36" i="11" s="1"/>
  <c r="C38" i="11" s="1"/>
  <c r="B37" i="11" s="1"/>
  <c r="B76" i="10"/>
  <c r="C76" i="10"/>
  <c r="B72" i="10"/>
  <c r="B51" i="10"/>
  <c r="C80" i="10"/>
  <c r="C46" i="10"/>
  <c r="C42" i="10"/>
  <c r="C36" i="10"/>
  <c r="C12" i="10"/>
  <c r="G168" i="9"/>
  <c r="G171" i="9"/>
  <c r="G172" i="9"/>
  <c r="G173" i="9"/>
  <c r="G174" i="9"/>
  <c r="G175" i="9"/>
  <c r="C197" i="9"/>
  <c r="B197" i="9"/>
  <c r="F57" i="6" l="1"/>
  <c r="E57" i="6"/>
  <c r="C72" i="6"/>
  <c r="C37" i="6"/>
  <c r="C74" i="6" s="1"/>
  <c r="C8" i="6"/>
  <c r="C70" i="10"/>
  <c r="C89" i="10" s="1"/>
  <c r="C91" i="10" s="1"/>
  <c r="G176" i="9"/>
  <c r="B80" i="10"/>
  <c r="B46" i="10"/>
  <c r="B42" i="10"/>
  <c r="B36" i="10"/>
  <c r="B12" i="10"/>
  <c r="B129" i="9"/>
  <c r="B70" i="10" l="1"/>
  <c r="B89" i="10" s="1"/>
  <c r="E67" i="9"/>
  <c r="E66" i="9" s="1"/>
  <c r="E14" i="12" l="1"/>
  <c r="D14" i="12"/>
  <c r="C176" i="9"/>
  <c r="I14" i="12"/>
  <c r="F63" i="6" l="1"/>
  <c r="E63" i="6"/>
  <c r="C88" i="9" l="1"/>
  <c r="B40" i="6" l="1"/>
  <c r="C82" i="9" l="1"/>
  <c r="J42" i="7"/>
  <c r="I42" i="7"/>
  <c r="B188" i="9" l="1"/>
  <c r="B176" i="9"/>
  <c r="B62" i="6" l="1"/>
  <c r="J14" i="12"/>
  <c r="H14" i="12"/>
  <c r="B13" i="11"/>
  <c r="K14" i="12"/>
  <c r="B15" i="6"/>
  <c r="D176" i="9"/>
  <c r="E22" i="6"/>
  <c r="G14" i="12"/>
  <c r="F14" i="12"/>
  <c r="B10" i="6"/>
  <c r="B18" i="11" l="1"/>
  <c r="B20" i="11" s="1"/>
  <c r="B36" i="11" s="1"/>
  <c r="B72" i="6"/>
  <c r="L14" i="12"/>
  <c r="B37" i="6"/>
  <c r="B8" i="6"/>
  <c r="F74" i="6"/>
  <c r="E74" i="6"/>
  <c r="B38" i="11" l="1"/>
  <c r="B74" i="6"/>
  <c r="B91" i="10"/>
</calcChain>
</file>

<file path=xl/sharedStrings.xml><?xml version="1.0" encoding="utf-8"?>
<sst xmlns="http://schemas.openxmlformats.org/spreadsheetml/2006/main" count="602" uniqueCount="468">
  <si>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</si>
  <si>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</si>
  <si>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</si>
  <si>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</si>
  <si>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</si>
  <si>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</si>
  <si>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</si>
  <si>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</si>
  <si>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</si>
  <si>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</si>
  <si>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</si>
  <si>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</si>
  <si>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</si>
  <si>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</si>
  <si>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</si>
  <si>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</si>
  <si>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</si>
  <si>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</si>
  <si>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</si>
  <si>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</si>
  <si>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</si>
  <si>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</si>
  <si>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</si>
  <si>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</si>
  <si>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</si>
  <si>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</si>
  <si>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</si>
  <si>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</si>
  <si>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</si>
  <si>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</si>
  <si>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</si>
  <si>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</si>
  <si>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</si>
  <si>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DIRECTIVO</t>
  </si>
  <si>
    <t>NOMBRE DE LA ENTIDAD</t>
  </si>
  <si>
    <t xml:space="preserve">% DE PARTICIPACIÓN DEL CAPITAL INTEGRADO  </t>
  </si>
  <si>
    <t xml:space="preserve"> MONTO </t>
  </si>
  <si>
    <t>Activo</t>
  </si>
  <si>
    <t>PASIVO</t>
  </si>
  <si>
    <t>Activo Corriente</t>
  </si>
  <si>
    <t xml:space="preserve">Caja </t>
  </si>
  <si>
    <t>Bancos</t>
  </si>
  <si>
    <t>Títulos de Renta Variable</t>
  </si>
  <si>
    <t>Títulos de Renta Fija</t>
  </si>
  <si>
    <t>Menos: Previsión por menor valor</t>
  </si>
  <si>
    <t>(...)</t>
  </si>
  <si>
    <t>Documentos y Cuentas a Pagar</t>
  </si>
  <si>
    <t>Obligac. por Administración de Cartera</t>
  </si>
  <si>
    <t>Sobregrio en cuenta corriente</t>
  </si>
  <si>
    <t>Porción circulante de prést. a largo plazo</t>
  </si>
  <si>
    <t>Intereses a Devengar</t>
  </si>
  <si>
    <t xml:space="preserve">Deudores por Intermediación </t>
  </si>
  <si>
    <t xml:space="preserve">Documentos y cuentas por cobrar </t>
  </si>
  <si>
    <t>Deudores Varios</t>
  </si>
  <si>
    <t xml:space="preserve">Cuentas por cobrar a Personas y Empresas Relacionadas </t>
  </si>
  <si>
    <t xml:space="preserve">Provisiones  </t>
  </si>
  <si>
    <t>Impuesto a la Renta a pagar</t>
  </si>
  <si>
    <t>IVA  a pagar</t>
  </si>
  <si>
    <t>Retenciones de impuestos</t>
  </si>
  <si>
    <t>Aportes y Retenciones a pagar</t>
  </si>
  <si>
    <t xml:space="preserve">Otros Activos </t>
  </si>
  <si>
    <t xml:space="preserve">Otros Pasivos </t>
  </si>
  <si>
    <t>Préstamos de terceros</t>
  </si>
  <si>
    <t>TOTAL ACTIVO CORRIENTE</t>
  </si>
  <si>
    <t>ACTIVO NO CORRIENTE</t>
  </si>
  <si>
    <t>Acción de la Bolsa de Valores</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</si>
  <si>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</si>
  <si>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</si>
  <si>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</si>
  <si>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</si>
  <si>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</si>
  <si>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</si>
  <si>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</si>
  <si>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</si>
  <si>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</si>
  <si>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</si>
  <si>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</si>
  <si>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</si>
  <si>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</si>
  <si>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</si>
  <si>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</si>
  <si>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</si>
  <si>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</si>
  <si>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</si>
  <si>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</si>
  <si>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</si>
  <si>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</si>
  <si>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</si>
  <si>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</si>
  <si>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</si>
  <si>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</si>
  <si>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</si>
  <si>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</si>
  <si>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</si>
  <si>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</si>
  <si>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</si>
  <si>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</si>
  <si>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</si>
  <si>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</si>
  <si>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</si>
  <si>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Publicidad</t>
  </si>
  <si>
    <t>Folletos e impresiones</t>
  </si>
  <si>
    <t>Servicios personales</t>
  </si>
  <si>
    <t>Remuneración Sindico</t>
  </si>
  <si>
    <t xml:space="preserve"> Honorarios Profesionales</t>
  </si>
  <si>
    <t>Previsión, amortización y depreciaciones</t>
  </si>
  <si>
    <t>Capacitaciones</t>
  </si>
  <si>
    <t>Alquileres</t>
  </si>
  <si>
    <t>Gastos generales</t>
  </si>
  <si>
    <t xml:space="preserve">Seguros </t>
  </si>
  <si>
    <t>Publicidad y Propagandas</t>
  </si>
  <si>
    <t>Impuestos, tasas y contribuciones</t>
  </si>
  <si>
    <t>RESULTADO OPERATIVO NETO</t>
  </si>
  <si>
    <t xml:space="preserve"> Otros Ingresos</t>
  </si>
  <si>
    <t xml:space="preserve"> Otros egresos</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</si>
  <si>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</si>
  <si>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</si>
  <si>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</si>
  <si>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</si>
  <si>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</si>
  <si>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</si>
  <si>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</si>
  <si>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</si>
  <si>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</si>
  <si>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</si>
  <si>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</si>
  <si>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</si>
  <si>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</si>
  <si>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</si>
  <si>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</si>
  <si>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</si>
  <si>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</si>
  <si>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</si>
  <si>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</si>
  <si>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</si>
  <si>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</si>
  <si>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</si>
  <si>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</si>
  <si>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</si>
  <si>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</si>
  <si>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</si>
  <si>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</si>
  <si>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</si>
  <si>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</si>
  <si>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</si>
  <si>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</si>
  <si>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</si>
  <si>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</si>
  <si>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</si>
  <si>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</si>
  <si>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</si>
  <si>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</si>
  <si>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</si>
  <si>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</si>
  <si>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</si>
  <si>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</si>
  <si>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</si>
  <si>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</si>
  <si>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</si>
  <si>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</si>
  <si>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</si>
  <si>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</si>
  <si>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</si>
  <si>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</si>
  <si>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</si>
  <si>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</si>
  <si>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</si>
  <si>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La Entidad se encuentra sin Movimiento, como política de reconocimiento de Ingresos tiene  el criterio de que los ingresos sean  reconocidos con base en el criterio de lo devengado, de conformidad con las disposiciones de las Normas Contables.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</si>
  <si>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</si>
  <si>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</si>
  <si>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</si>
  <si>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</si>
  <si>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</si>
  <si>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</si>
  <si>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SET para esas fechas. Las diferencias de cambio son registradas en cuentas de resultados.</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</si>
  <si>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</si>
  <si>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</si>
  <si>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</si>
  <si>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</si>
  <si>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</si>
  <si>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</si>
  <si>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</si>
  <si>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</si>
  <si>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</si>
  <si>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</si>
  <si>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</si>
  <si>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</si>
  <si>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</si>
  <si>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</si>
  <si>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</si>
  <si>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</si>
  <si>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</si>
  <si>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</si>
  <si>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</si>
  <si>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</si>
  <si>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</si>
  <si>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</si>
  <si>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</si>
  <si>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</si>
  <si>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</si>
  <si>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</si>
  <si>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</si>
  <si>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</si>
  <si>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</si>
  <si>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</si>
  <si>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</si>
  <si>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</si>
  <si>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</si>
  <si>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</si>
  <si>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</si>
  <si>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</si>
  <si>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</si>
  <si>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</si>
  <si>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</si>
  <si>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</si>
  <si>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</si>
  <si>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</si>
  <si>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No existen hechos posteriores al cierre del ejercicio que impliquen alteraciones significativas a la estructura patrimonial y resultado del ejercicio.</t>
  </si>
  <si>
    <t>La firma cuenta con la libre disposición de su patrimonio.</t>
  </si>
  <si>
    <t>No Posee sanciones con la Comisión Nacional de Valores u otras entidades fiscalizadoras.</t>
  </si>
  <si>
    <t xml:space="preserve">5.  </t>
  </si>
  <si>
    <t xml:space="preserve"> CUADRO DEL CAPITAL INTEGRADO</t>
  </si>
  <si>
    <t xml:space="preserve">1.5              E-MAIL: </t>
  </si>
  <si>
    <t>1.6              SITIO PAGINA WEB</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</si>
  <si>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</si>
  <si>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</si>
  <si>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</si>
  <si>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</si>
  <si>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</si>
  <si>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</si>
  <si>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</si>
  <si>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</si>
  <si>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</si>
  <si>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</si>
  <si>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</si>
  <si>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</si>
  <si>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</si>
  <si>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</si>
  <si>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</si>
  <si>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</si>
  <si>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</si>
  <si>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BIENES DE USO</t>
  </si>
  <si>
    <t>Carteles</t>
  </si>
  <si>
    <t>TOTAL ACTIVO</t>
  </si>
  <si>
    <t>IVA Debito Fiscal</t>
  </si>
  <si>
    <t xml:space="preserve">1.4              FAX: </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</si>
  <si>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</si>
  <si>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</si>
  <si>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</si>
  <si>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</si>
  <si>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</si>
  <si>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</si>
  <si>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</si>
  <si>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</si>
  <si>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</si>
  <si>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</si>
  <si>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Equipos de Informatica</t>
  </si>
  <si>
    <t>Muebles y equipos</t>
  </si>
  <si>
    <t>PATRIMONIO NETO(Nota 5 –t)</t>
  </si>
  <si>
    <t>Aranceles de la CNV</t>
  </si>
  <si>
    <t>Suscripto</t>
  </si>
  <si>
    <t>Movimientos</t>
  </si>
  <si>
    <t>Saldo al inicio del ejercicio</t>
  </si>
  <si>
    <t>Movimientos subsecuentes</t>
  </si>
  <si>
    <t>Transf. a dividendos a pagar</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</si>
  <si>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</si>
  <si>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</si>
  <si>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</si>
  <si>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</si>
  <si>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</si>
  <si>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</si>
  <si>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</si>
  <si>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</si>
  <si>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</si>
  <si>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</si>
  <si>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</si>
  <si>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</si>
  <si>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</si>
  <si>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</si>
  <si>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</si>
  <si>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t>Las cuentas en moneda extranjera se valúan a su valor de cotización al cierre, de acuerdo a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</si>
  <si>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Acreedores Varios  (Nota 5 – l)</t>
  </si>
  <si>
    <r>
      <t xml:space="preserve">Intereses- Gastos Bancarios  </t>
    </r>
    <r>
      <rPr>
        <b/>
        <sz val="8"/>
        <color indexed="8"/>
        <rFont val="Tahoma"/>
        <family val="2"/>
      </rPr>
      <t>(Nota…)</t>
    </r>
  </si>
  <si>
    <t>Periodo Actual</t>
  </si>
  <si>
    <t>Periodo Anterior</t>
  </si>
  <si>
    <t>Banco</t>
  </si>
  <si>
    <t>(-) Depreciacion del periodo</t>
  </si>
  <si>
    <t>BENEFICIARIO FINAL</t>
  </si>
  <si>
    <t>SOCIO</t>
  </si>
  <si>
    <t>N/A</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</si>
  <si>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</si>
  <si>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</si>
  <si>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</si>
  <si>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</si>
  <si>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</si>
  <si>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</si>
  <si>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</si>
  <si>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</si>
  <si>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No se aplica</t>
  </si>
  <si>
    <t>Relación (Art. 34 Inc C)</t>
  </si>
  <si>
    <t>Relación (Art. 34 Inc D)</t>
  </si>
  <si>
    <t>Vicepresidente</t>
  </si>
  <si>
    <t>Síndico</t>
  </si>
  <si>
    <t>Relación (Art. 34 Inc E)</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</si>
  <si>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</si>
  <si>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</si>
  <si>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</si>
  <si>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</si>
  <si>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</si>
  <si>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</si>
  <si>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</si>
  <si>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</si>
  <si>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</si>
  <si>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</si>
  <si>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</si>
  <si>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</si>
  <si>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</si>
  <si>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Inversiones Temporarias (Nota 5 –e )</t>
  </si>
  <si>
    <t>Créditos (Nota 5 - f.)</t>
  </si>
  <si>
    <t>Inversiones Permanentes (Nota 5- e)</t>
  </si>
  <si>
    <t>Activos Intangibles y Cargos Diferidos(Nota 5 – h )</t>
  </si>
  <si>
    <t>f) Documentos y Cuentas por Cobrar</t>
  </si>
  <si>
    <t>IVA Crédito Fiscal  (Nota 5 - j.)</t>
  </si>
  <si>
    <t>Retención de IVA  (Nota 5 - j.)</t>
  </si>
  <si>
    <t>Accion de la Bolsa De Valores</t>
  </si>
  <si>
    <t>Cantidad</t>
  </si>
  <si>
    <t>Valor Nominal</t>
  </si>
  <si>
    <t>Saldo Periodo Actual</t>
  </si>
  <si>
    <t>Saldo Ejercicio Anterior</t>
  </si>
  <si>
    <t>Otros Ingresos Operativos  Nota 5- V</t>
  </si>
  <si>
    <t xml:space="preserve"> GASTOS DE COMERCIALIZACIÓN (Nota 5 – w)</t>
  </si>
  <si>
    <t>GASTOS DE ADMINISTRACION (Nota 5 – w)</t>
  </si>
  <si>
    <t>GASTOS OPERATIVOS (Nota 5 – w)</t>
  </si>
  <si>
    <t xml:space="preserve">Otros gastos de administración </t>
  </si>
  <si>
    <t>Ingresos por operaciones y servicios extrabursátiles (Nota V)</t>
  </si>
  <si>
    <t>Ingresos por asesoría financiera (Nota 5 - y)</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</si>
  <si>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</si>
  <si>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</si>
  <si>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</si>
  <si>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</si>
  <si>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</si>
  <si>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r>
      <t xml:space="preserve">Intereses- Gastos Bancarios pagados </t>
    </r>
    <r>
      <rPr>
        <b/>
        <sz val="8"/>
        <color indexed="8"/>
        <rFont val="Tahoma"/>
        <family val="2"/>
      </rPr>
      <t>(Nota X)</t>
    </r>
  </si>
  <si>
    <t>Diferencias de cambio (Nota C)</t>
  </si>
  <si>
    <t>Los estados contables expuestos han sido formulados según lo establecido en el Titulo 3 Capitulo 9 de la Resolución CG. 30/2021 T3, CAP. 9 de la   Comisión Nacional de Valores, siguiendo instrucciones y normas contables.</t>
  </si>
  <si>
    <t>El flujo de efectivo fue adecuado al formato requerido en el anexo F del titulo 3 de la RES. 30/2021 .</t>
  </si>
  <si>
    <t>Efectivo generado (usado) por otras actividades operativas</t>
  </si>
  <si>
    <t>Terreno</t>
  </si>
  <si>
    <t>Gtos de Const. y Org.</t>
  </si>
  <si>
    <t>Gastos de Desarrollo de Sistema</t>
  </si>
  <si>
    <t>TOTALES</t>
  </si>
  <si>
    <t>VALOR NOMINAL</t>
  </si>
  <si>
    <t>Inmuebles</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</si>
  <si>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</si>
  <si>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</si>
  <si>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</si>
  <si>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</si>
  <si>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Honorarios a Pagar </t>
    </r>
    <r>
      <rPr>
        <b/>
        <sz val="14"/>
        <color indexed="8"/>
        <rFont val="Calibri"/>
        <family val="2"/>
        <scheme val="minor"/>
      </rPr>
      <t>(Nota 5 – l)</t>
    </r>
  </si>
  <si>
    <r>
      <t xml:space="preserve">Otros Activos Corrientes </t>
    </r>
    <r>
      <rPr>
        <b/>
        <sz val="14"/>
        <color indexed="8"/>
        <rFont val="Calibri"/>
        <family val="2"/>
        <scheme val="minor"/>
      </rPr>
      <t>(Nota 5 - j)</t>
    </r>
  </si>
  <si>
    <r>
      <t xml:space="preserve">Otros Pasivos Corrientes  </t>
    </r>
    <r>
      <rPr>
        <b/>
        <sz val="14"/>
        <color indexed="8"/>
        <rFont val="Calibri"/>
        <family val="2"/>
        <scheme val="minor"/>
      </rPr>
      <t>(Nota 5 – q)</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</si>
  <si>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</si>
  <si>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</si>
  <si>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</si>
  <si>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</si>
  <si>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</si>
  <si>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ACWM CASA DE BOLSA S.A.</t>
  </si>
  <si>
    <t xml:space="preserve">                                              ACWM CASA DE BOLSA S.A.</t>
  </si>
  <si>
    <t>NOMBRE O RAZON SOCIAL: ACWM CASA DE BOLSA S.A.</t>
  </si>
  <si>
    <t xml:space="preserve">REGISTRO CNV:   </t>
  </si>
  <si>
    <t xml:space="preserve">1.1              CODIGO BOLSA.:  </t>
  </si>
  <si>
    <t xml:space="preserve">1.3              TELEFONO: </t>
  </si>
  <si>
    <t>administracion@acwm.com.py</t>
  </si>
  <si>
    <t>ESCRITURA Nº 1803                             FECHA: 22/10/2021</t>
  </si>
  <si>
    <t>INSCRIPCION EN EL REGISTRO PUBLICO Nº: 329 SERIE B FOLIO 329</t>
  </si>
  <si>
    <t>Anibal Casas Arregui</t>
  </si>
  <si>
    <t>Elias Roberto Finkelberg</t>
  </si>
  <si>
    <t>Rosanna Maria Coscia Serrati</t>
  </si>
  <si>
    <t>Raul Fernando Vargas</t>
  </si>
  <si>
    <t>Capital Social (de acuerdo al artículo 5º. de los estatutos sociales) Gs. 2.600.000.000, distribuido en 2.600 acciones nominativas ordinarias, de valor nominal de Gs. 1.000.000 cada una.</t>
  </si>
  <si>
    <t xml:space="preserve">INSCRIPCIÓN EN EL REGISTRO PUBLICO: Nº 329 FOLIO Nº 329  – Fecha: 10/02/2022  </t>
  </si>
  <si>
    <t>Capital Emitido G. 2.600.000.000.-</t>
  </si>
  <si>
    <t>Capital Suscripto G 2.600.000.000.-</t>
  </si>
  <si>
    <t>ANIBAL CASAS ARREGUI</t>
  </si>
  <si>
    <t>ROBERTO FINKELBERG</t>
  </si>
  <si>
    <t>01 AL 2599</t>
  </si>
  <si>
    <t>2600 AL 2600</t>
  </si>
  <si>
    <t>2599 VOTOS</t>
  </si>
  <si>
    <t>1 VOTO</t>
  </si>
  <si>
    <t xml:space="preserve">AUDITOR  EXTERNO   INDEPENDIENTE DESIGNADO: </t>
  </si>
  <si>
    <t xml:space="preserve">NÚMERO DE INSCRIPCIÓN EN EL REGISTRO DE LA CNV: </t>
  </si>
  <si>
    <t>ACWM CASA DE BOLSA SOCIEDAD ANONIMA fue constituida por Escritura Pública N.º1.803 de fecha 22 de octubre del 2021, pasada ante el Escribano Público Luis Enrique Peroni Giralt, Notario y Escribano Público, con Registro Nro.528 en donde constan su denominación, objeto, capital social, sistemas de administración y demás modalidades, inscribiéndose en la Dirección General de los Registros Públicos Sección Personas Jurídicas y Asociaciones, como Matrícula 37070, Serie Comercial, bajo el N.º 11732453, folio 01-15, de fecha 03/02/2022 y sin fecha reingreso y en Registro Público de Comercio, Secc. Comercio como matrícula comercial N.º 329 Serie Comercial bajo el N.º 1 al folio 1 y siguientes, en fecha 22/10/2021 y reingreso en fecha 10/02/2022.</t>
  </si>
  <si>
    <t>La entidad  tiene participación en la Bolsa de Valores por valor de  Gs. 1.003.000.000 (Guaraníes Mil tres millones).-</t>
  </si>
  <si>
    <t>Caja</t>
  </si>
  <si>
    <t>ACWM CASA DE BOLSA S.A., al cierre del periodo considerado cuenta con participación en BVPASA (Bolsa de Valores y Productos Asunción S.A.) de acuerdo a lo establecido en la Ley 5810/17 del Mercado de Capitales.</t>
  </si>
  <si>
    <t>Accionista 99,96%</t>
  </si>
  <si>
    <t>Accionista 0,04%</t>
  </si>
  <si>
    <t>Capital Integrado G. 2.600.000.000.-</t>
  </si>
  <si>
    <t>VALOR DE MERCADO</t>
  </si>
  <si>
    <t>1.2              DIRECCION OFICINA PRINCIPAL: YEGROS 3144</t>
  </si>
  <si>
    <t>1.7              DOMICILIO LEGAL: YEGROS 3144</t>
  </si>
  <si>
    <t>Diferencia de Cambio</t>
  </si>
  <si>
    <t>OTROS</t>
  </si>
  <si>
    <t>Superavit por Revaluacion de acciones</t>
  </si>
  <si>
    <t>Aportes para futura Capitalizacion</t>
  </si>
  <si>
    <t>Usd.</t>
  </si>
  <si>
    <t>Aportes para Futura Capitalizacion</t>
  </si>
  <si>
    <t>BANCO INTERFISA CTA CTE. - DOLARES</t>
  </si>
  <si>
    <t>BANCO INTERFISA CTA CTE. - GUARANIES</t>
  </si>
  <si>
    <t>Combustible</t>
  </si>
  <si>
    <t>Gastos judiciales</t>
  </si>
  <si>
    <t>Período Actual Gs.</t>
  </si>
  <si>
    <t>Período Anterior Gs.</t>
  </si>
  <si>
    <t>I.V.A. Credito fiscal</t>
  </si>
  <si>
    <t>Detalle de la Póliza</t>
  </si>
  <si>
    <t xml:space="preserve">Asegurado : BOLSA DE VALORES Y PRODUCTOS DE ASUNCION SA </t>
  </si>
  <si>
    <t xml:space="preserve">Período Actual </t>
  </si>
  <si>
    <t>en Gs.</t>
  </si>
  <si>
    <t>TOTAL</t>
  </si>
  <si>
    <t>VIÁTICOS A VENDEDORES</t>
  </si>
  <si>
    <t xml:space="preserve">PUBLICIDAD Y PROPAGANDA </t>
  </si>
  <si>
    <t xml:space="preserve"> Igual Período de año anterior</t>
  </si>
  <si>
    <t xml:space="preserve">      en Gs.</t>
  </si>
  <si>
    <t>Otros Gastos de Comercialización</t>
  </si>
  <si>
    <t>Este rubro está compuesto por las siguientes cuentas:</t>
  </si>
  <si>
    <t xml:space="preserve">Otros Gastos de Administración </t>
  </si>
  <si>
    <t>Compañía de Seguro : SANCOR SEGUROS DEL PARAGUAY SA</t>
  </si>
  <si>
    <t>Número de Póliza : 1514002920</t>
  </si>
  <si>
    <t>Tomador: ACWM CASA DE BOLSA SA</t>
  </si>
  <si>
    <t>Fecha de emisión : 28/04/2023</t>
  </si>
  <si>
    <t>Vigencia desde : 01/05/2023</t>
  </si>
  <si>
    <t>Vigencia hasta : 01/05/2024</t>
  </si>
  <si>
    <t xml:space="preserve">Plazo en días : 367 días </t>
  </si>
  <si>
    <t>Capital máximo asegurado : 735.667.500.-</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</si>
  <si>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</si>
  <si>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</si>
  <si>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</si>
  <si>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</si>
  <si>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</si>
  <si>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</si>
  <si>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Información al 30/09/2023</t>
  </si>
  <si>
    <t>Sueldos y jornales</t>
  </si>
  <si>
    <t>Aporte patronal IPS</t>
  </si>
  <si>
    <t>Gastos de Insumos Informaticos</t>
  </si>
  <si>
    <t>Expensas</t>
  </si>
  <si>
    <t>Servicio de limpieza</t>
  </si>
  <si>
    <t>Rep. y Mant. de instalaciones</t>
  </si>
  <si>
    <t>Gastos de mantenimiento</t>
  </si>
  <si>
    <t>Gastos no deducibles</t>
  </si>
  <si>
    <t>Gastos de Escribania</t>
  </si>
  <si>
    <t>Gastos de comunicación</t>
  </si>
  <si>
    <t>CORRESPONDIENTE AL 30/09/2023  PRESENTADO EN FORMA COMPARATIVA CON EL 31/12/2022</t>
  </si>
  <si>
    <t>Instalaciones</t>
  </si>
  <si>
    <t xml:space="preserve">                                                        NOTAS A LOS ESTADOS FINANCIEROS AL 30/09/2023</t>
  </si>
  <si>
    <t>El Directorio de ACWM CASA DE BOLSA S.A., ha aprobado los Estados Contables al 30/09/2023.</t>
  </si>
  <si>
    <t>FINANCIERA FINEXPAR CAJA DE AHORRO - GUARANIES</t>
  </si>
  <si>
    <t>FINANCIERA FINEXPAR CAJA DE AHORRO - DOLARES</t>
  </si>
  <si>
    <t>Muebles y Utiles</t>
  </si>
  <si>
    <t>Instituto de Prevision Social</t>
  </si>
  <si>
    <t>Sueldos y jornales a pagar</t>
  </si>
  <si>
    <t>Diferencia de Cambio ganancia</t>
  </si>
  <si>
    <t>Intereses Cobrados</t>
  </si>
  <si>
    <t>Comisiones cobradas</t>
  </si>
  <si>
    <t>Interes, Comision Gtos Bancarios</t>
  </si>
  <si>
    <t>Cuentas a Pagar a Personas y Empresas Relacionadas (Nota 5– r )</t>
  </si>
  <si>
    <t>Anticipo de fondo operativo</t>
  </si>
  <si>
    <t>CORRESPONDIENTE AL  30/09/2023  PRESENTADO EN FORMA COMPARATIVA CON EL 30/09/2022</t>
  </si>
  <si>
    <t>Cuentas a Pagar a Personas y Empresas Relacionadas (Nota 5 - o)</t>
  </si>
  <si>
    <t>CORRESPONDIENTE AL 30/09/2023  PRESENTADO EN FORMA COMPARATIVA CON EL 30/09/2022</t>
  </si>
  <si>
    <t>BNY MELLON I PERSHING LLC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</si>
</sst>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00_-;\-* #,##0.00_-;_-* &quot;-&quot;??_-;_-@_-"/>
    <numFmt numFmtId="165" formatCode="_-* #,##0\ _€_-;\-* #,##0\ _€_-;_-* &quot;-&quot;??\ _€_-;_-@_-"/>
    <numFmt numFmtId="166" formatCode="_ * #,##0_ ;_ * \-#,##0_ ;_ * &quot;-&quot;??_ ;_ @_ "/>
    <numFmt numFmtId="167" formatCode="_-* #,##0\ _€_-;\-* #,##0\ _€_-;_-* &quot;-&quot;\ _€_-;_-@_-"/>
    <numFmt numFmtId="168" formatCode="_(* #,##0.00_);_(* \(#,##0.00\);_(* \-??_);_(@_)"/>
    <numFmt numFmtId="169" formatCode="_-* #,##0.00\ _€_-;\-* #,##0.00\ _€_-;_-* &quot;-&quot;??\ _€_-;_-@_-"/>
    <numFmt numFmtId="170" formatCode="_-* #,##0_-;\-* #,##0_-;_-* &quot;-&quot;??_-;_-@_-"/>
  </numFmts>
  <fonts count="73"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Calibri"/>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u/>
      <sz val="11"/>
      <color theme="10"/>
      <name val="Calibri"/>
      <family val="2"/>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0"/>
      <name val="Calibri"/>
      <family val="2"/>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sz val="10"/>
      <name val="Calibri"/>
      <family val="2"/>
    </font>
    <font>
      <b/>
      <sz val="10"/>
      <color theme="1"/>
      <name val="Arial Nova"/>
      <family val="2"/>
    </font>
    <font>
      <b/>
      <u/>
      <sz val="8"/>
      <name val="Tahoma"/>
      <family val="2"/>
    </font>
  </fonts>
  <fills count="3">
    <fill>
      <patternFill patternType="none"/>
    </fill>
    <fill>
      <patternFill patternType="gray125"/>
    </fill>
    <fill>
      <patternFill patternType="solid">
        <fgColor theme="0"/>
        <bgColor indexed="64"/>
      </patternFill>
    </fill>
  </fills>
  <borders count="53">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s>
  <cellStyleXfs count="17">
    <xf numFmtId="0" fontId="0" fillId="0" borderId="0"/>
    <xf numFmtId="0" fontId="21" fillId="0" borderId="0" applyNumberFormat="0" applyFill="0" applyBorder="0" applyAlignment="0" applyProtection="0">
      <alignment vertical="top"/>
      <protection locked="0"/>
    </xf>
    <xf numFmtId="43" fontId="19" fillId="0" borderId="0" applyFont="0" applyFill="0" applyBorder="0" applyAlignment="0" applyProtection="0"/>
    <xf numFmtId="41" fontId="19" fillId="0" borderId="0" applyFont="0" applyFill="0" applyBorder="0" applyAlignment="0" applyProtection="0"/>
    <xf numFmtId="167" fontId="19" fillId="0" borderId="0" applyFont="0" applyFill="0" applyBorder="0" applyAlignment="0" applyProtection="0"/>
    <xf numFmtId="0" fontId="7" fillId="0" borderId="0"/>
    <xf numFmtId="0" fontId="7" fillId="0" borderId="0"/>
    <xf numFmtId="0" fontId="7" fillId="0" borderId="0"/>
    <xf numFmtId="0" fontId="7" fillId="0" borderId="0"/>
    <xf numFmtId="9" fontId="19" fillId="0" borderId="0" applyFont="0" applyFill="0" applyBorder="0" applyAlignment="0" applyProtection="0"/>
    <xf numFmtId="0" fontId="63" fillId="0" borderId="0"/>
    <xf numFmtId="164" fontId="19" fillId="0" borderId="0" applyFont="0" applyFill="0" applyBorder="0" applyAlignment="0" applyProtection="0"/>
    <xf numFmtId="41" fontId="19" fillId="0" borderId="0" applyFont="0" applyFill="0" applyBorder="0" applyAlignment="0" applyProtection="0"/>
    <xf numFmtId="168" fontId="7" fillId="0" borderId="0" applyFill="0" applyBorder="0" applyAlignment="0" applyProtection="0"/>
    <xf numFmtId="169" fontId="19" fillId="0" borderId="0" applyFont="0" applyFill="0" applyBorder="0" applyAlignment="0" applyProtection="0"/>
    <xf numFmtId="0" fontId="7" fillId="0" borderId="0"/>
    <xf numFmtId="0" fontId="65" fillId="0" borderId="0" applyNumberFormat="0" applyFill="0" applyBorder="0" applyAlignment="0" applyProtection="0"/>
  </cellStyleXfs>
  <cellXfs count="381">
    <xf numFmtId="0" fontId="0" fillId="0" borderId="0" xfId="0"/>
    <xf numFmtId="0" fontId="0" fillId="2" borderId="0" xfId="0" applyFill="1"/>
    <xf numFmtId="41" fontId="23" fillId="2" borderId="0" xfId="3" applyFont="1" applyFill="1" applyAlignment="1">
      <alignment horizontal="center" vertical="center"/>
    </xf>
    <xf numFmtId="3" fontId="24" fillId="2" borderId="0" xfId="0" applyNumberFormat="1" applyFont="1" applyFill="1" applyAlignment="1">
      <alignment vertical="center"/>
    </xf>
    <xf numFmtId="0" fontId="24" fillId="2" borderId="0" xfId="0" applyFont="1" applyFill="1" applyAlignment="1">
      <alignment vertical="center"/>
    </xf>
    <xf numFmtId="0" fontId="24" fillId="2" borderId="0" xfId="0" applyFont="1" applyFill="1"/>
    <xf numFmtId="3" fontId="25" fillId="2" borderId="0" xfId="0" applyNumberFormat="1" applyFont="1" applyFill="1" applyAlignment="1">
      <alignment vertical="center"/>
    </xf>
    <xf numFmtId="41" fontId="23" fillId="2" borderId="0" xfId="3" applyFont="1" applyFill="1" applyAlignment="1">
      <alignment horizontal="left" vertical="center"/>
    </xf>
    <xf numFmtId="0" fontId="26" fillId="2" borderId="0" xfId="0" applyFont="1" applyFill="1" applyAlignment="1">
      <alignment horizontal="center"/>
    </xf>
    <xf numFmtId="0" fontId="27" fillId="2" borderId="0" xfId="0" applyFont="1" applyFill="1" applyAlignment="1">
      <alignment horizontal="justify"/>
    </xf>
    <xf numFmtId="0" fontId="28" fillId="2" borderId="0" xfId="0" applyFont="1" applyFill="1" applyAlignment="1">
      <alignment horizontal="justify"/>
    </xf>
    <xf numFmtId="0" fontId="29" fillId="2" borderId="0" xfId="0" applyFont="1" applyFill="1" applyAlignment="1">
      <alignment horizontal="justify"/>
    </xf>
    <xf numFmtId="0" fontId="29" fillId="2" borderId="0" xfId="0" applyFont="1" applyFill="1"/>
    <xf numFmtId="0" fontId="28" fillId="2" borderId="0" xfId="0" applyFont="1" applyFill="1"/>
    <xf numFmtId="0" fontId="29" fillId="2" borderId="0" xfId="0" applyFont="1" applyFill="1" applyAlignment="1">
      <alignment horizontal="left" indent="1"/>
    </xf>
    <xf numFmtId="0" fontId="32" fillId="2" borderId="0" xfId="0" applyFont="1" applyFill="1" applyAlignment="1">
      <alignment horizontal="justify"/>
    </xf>
    <xf numFmtId="0" fontId="30" fillId="2" borderId="0" xfId="0" applyFont="1" applyFill="1" applyAlignment="1">
      <alignment horizontal="center"/>
    </xf>
    <xf numFmtId="0" fontId="33" fillId="2" borderId="0" xfId="0" applyFont="1" applyFill="1" applyAlignment="1">
      <alignment horizontal="center"/>
    </xf>
    <xf numFmtId="0" fontId="33" fillId="2" borderId="0" xfId="0" applyFont="1" applyFill="1"/>
    <xf numFmtId="0" fontId="34" fillId="2" borderId="0" xfId="1" applyFont="1" applyFill="1" applyAlignment="1" applyProtection="1">
      <alignment horizontal="left"/>
    </xf>
    <xf numFmtId="0" fontId="30" fillId="2" borderId="0" xfId="0" applyFont="1" applyFill="1"/>
    <xf numFmtId="0" fontId="27" fillId="2" borderId="3" xfId="0" applyFont="1" applyFill="1" applyBorder="1" applyAlignment="1">
      <alignment horizontal="center" vertical="top" wrapText="1"/>
    </xf>
    <xf numFmtId="0" fontId="30" fillId="2" borderId="0" xfId="0" applyFont="1" applyFill="1" applyAlignment="1">
      <alignment horizontal="left"/>
    </xf>
    <xf numFmtId="0" fontId="27" fillId="2" borderId="0" xfId="0" applyFont="1" applyFill="1" applyAlignment="1">
      <alignment horizontal="left"/>
    </xf>
    <xf numFmtId="3" fontId="30" fillId="2" borderId="0" xfId="0" applyNumberFormat="1" applyFont="1" applyFill="1" applyAlignment="1">
      <alignment vertical="center"/>
    </xf>
    <xf numFmtId="41" fontId="27" fillId="2" borderId="0" xfId="3" applyFont="1" applyFill="1" applyAlignment="1">
      <alignment horizontal="center" vertical="center"/>
    </xf>
    <xf numFmtId="3" fontId="30" fillId="2" borderId="5" xfId="0" applyNumberFormat="1" applyFont="1" applyFill="1" applyBorder="1" applyAlignment="1">
      <alignment horizontal="center" vertical="center" wrapText="1"/>
    </xf>
    <xf numFmtId="3" fontId="27" fillId="2" borderId="5" xfId="0" applyNumberFormat="1" applyFont="1" applyFill="1" applyBorder="1" applyAlignment="1">
      <alignment horizontal="center" vertical="center" wrapText="1"/>
    </xf>
    <xf numFmtId="3" fontId="27" fillId="2" borderId="6" xfId="0" applyNumberFormat="1" applyFont="1" applyFill="1" applyBorder="1" applyAlignment="1">
      <alignment horizontal="center" vertical="center" wrapText="1"/>
    </xf>
    <xf numFmtId="3" fontId="27" fillId="2" borderId="4" xfId="0" applyNumberFormat="1" applyFont="1" applyFill="1" applyBorder="1" applyAlignment="1">
      <alignment horizontal="center" vertical="center" wrapText="1"/>
    </xf>
    <xf numFmtId="41" fontId="27" fillId="2" borderId="4" xfId="3" applyFont="1" applyFill="1" applyBorder="1" applyAlignment="1">
      <alignment vertical="center" wrapText="1"/>
    </xf>
    <xf numFmtId="41" fontId="35" fillId="2" borderId="5" xfId="3" applyFont="1" applyFill="1" applyBorder="1" applyAlignment="1">
      <alignment vertical="center" wrapText="1"/>
    </xf>
    <xf numFmtId="41" fontId="30" fillId="2" borderId="5" xfId="3" applyFont="1" applyFill="1" applyBorder="1" applyAlignment="1">
      <alignment vertical="center" wrapText="1"/>
    </xf>
    <xf numFmtId="41" fontId="30" fillId="2" borderId="5" xfId="3" applyFont="1" applyFill="1" applyBorder="1" applyAlignment="1">
      <alignment vertical="center"/>
    </xf>
    <xf numFmtId="41" fontId="27" fillId="2" borderId="5" xfId="3" applyFont="1" applyFill="1" applyBorder="1" applyAlignment="1">
      <alignment vertical="center" wrapText="1"/>
    </xf>
    <xf numFmtId="41" fontId="30" fillId="2" borderId="5" xfId="3" applyFont="1" applyFill="1" applyBorder="1" applyAlignment="1">
      <alignment horizontal="justify" vertical="center" wrapText="1"/>
    </xf>
    <xf numFmtId="41" fontId="27" fillId="2" borderId="6" xfId="3" applyFont="1" applyFill="1" applyBorder="1" applyAlignment="1">
      <alignment vertical="center" wrapText="1"/>
    </xf>
    <xf numFmtId="41" fontId="30" fillId="2" borderId="0" xfId="3" applyFont="1" applyFill="1" applyAlignment="1">
      <alignment horizontal="center" vertical="center"/>
    </xf>
    <xf numFmtId="41" fontId="30" fillId="2" borderId="0" xfId="3" applyFont="1" applyFill="1" applyAlignment="1">
      <alignment horizontal="left" vertical="center"/>
    </xf>
    <xf numFmtId="0" fontId="27" fillId="2" borderId="7" xfId="0" applyFont="1" applyFill="1" applyBorder="1" applyAlignment="1">
      <alignment horizontal="left" vertical="top" wrapText="1"/>
    </xf>
    <xf numFmtId="0" fontId="30" fillId="2" borderId="2" xfId="0" applyFont="1" applyFill="1" applyBorder="1" applyAlignment="1">
      <alignment horizontal="center" vertical="top" wrapText="1"/>
    </xf>
    <xf numFmtId="0" fontId="27" fillId="2" borderId="8"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30" fillId="2" borderId="11" xfId="0" applyFont="1" applyFill="1" applyBorder="1" applyAlignment="1">
      <alignment horizontal="left" vertical="top" wrapText="1"/>
    </xf>
    <xf numFmtId="0" fontId="30" fillId="2" borderId="12" xfId="0" applyFont="1" applyFill="1" applyBorder="1" applyAlignment="1">
      <alignment horizontal="left" vertical="top" wrapText="1"/>
    </xf>
    <xf numFmtId="0" fontId="30" fillId="2" borderId="13" xfId="0" applyFont="1" applyFill="1" applyBorder="1" applyAlignment="1">
      <alignment horizontal="center" vertical="top" wrapText="1"/>
    </xf>
    <xf numFmtId="3" fontId="36" fillId="2" borderId="5" xfId="0" applyNumberFormat="1" applyFont="1" applyFill="1" applyBorder="1" applyAlignment="1">
      <alignment horizontal="center" vertical="center" wrapText="1"/>
    </xf>
    <xf numFmtId="41" fontId="36" fillId="2" borderId="16" xfId="3" applyFont="1" applyFill="1" applyBorder="1" applyAlignment="1">
      <alignment vertical="center" wrapText="1"/>
    </xf>
    <xf numFmtId="41" fontId="37" fillId="2" borderId="17" xfId="3" applyFont="1" applyFill="1" applyBorder="1" applyAlignment="1">
      <alignment vertical="center" wrapText="1"/>
    </xf>
    <xf numFmtId="3" fontId="37" fillId="2" borderId="18" xfId="0" applyNumberFormat="1" applyFont="1" applyFill="1" applyBorder="1" applyAlignment="1">
      <alignment horizontal="center" vertical="center" wrapText="1"/>
    </xf>
    <xf numFmtId="3" fontId="36" fillId="2" borderId="19" xfId="0" applyNumberFormat="1" applyFont="1" applyFill="1" applyBorder="1" applyAlignment="1">
      <alignment horizontal="center" vertical="center" wrapText="1"/>
    </xf>
    <xf numFmtId="3" fontId="28" fillId="2" borderId="9" xfId="0" applyNumberFormat="1" applyFont="1" applyFill="1" applyBorder="1" applyAlignment="1">
      <alignment horizontal="center" vertical="center" wrapText="1"/>
    </xf>
    <xf numFmtId="3" fontId="28" fillId="2" borderId="20" xfId="0" applyNumberFormat="1" applyFont="1" applyFill="1" applyBorder="1" applyAlignment="1">
      <alignment horizontal="center" vertical="center" wrapText="1"/>
    </xf>
    <xf numFmtId="41" fontId="36" fillId="2" borderId="21" xfId="3" applyFont="1" applyFill="1" applyBorder="1" applyAlignment="1">
      <alignment vertical="center" wrapText="1"/>
    </xf>
    <xf numFmtId="41" fontId="36" fillId="2" borderId="11" xfId="3" applyFont="1" applyFill="1" applyBorder="1" applyAlignment="1">
      <alignment vertical="center" wrapText="1"/>
    </xf>
    <xf numFmtId="41" fontId="36" fillId="2" borderId="11" xfId="3" applyFont="1" applyFill="1" applyBorder="1" applyAlignment="1">
      <alignment horizontal="center" vertical="center" wrapText="1"/>
    </xf>
    <xf numFmtId="41" fontId="28" fillId="2" borderId="0" xfId="3" applyFont="1" applyFill="1" applyAlignment="1">
      <alignment horizontal="left" vertical="center"/>
    </xf>
    <xf numFmtId="41" fontId="27" fillId="2" borderId="2" xfId="3" applyFont="1" applyFill="1" applyBorder="1" applyAlignment="1">
      <alignment vertical="center" wrapText="1"/>
    </xf>
    <xf numFmtId="3" fontId="30" fillId="2" borderId="2" xfId="0" applyNumberFormat="1" applyFont="1" applyFill="1" applyBorder="1" applyAlignment="1">
      <alignment horizontal="center" vertical="center" wrapText="1"/>
    </xf>
    <xf numFmtId="41" fontId="36" fillId="2" borderId="2" xfId="3" applyFont="1" applyFill="1" applyBorder="1" applyAlignment="1">
      <alignment vertical="center" wrapText="1"/>
    </xf>
    <xf numFmtId="3" fontId="37" fillId="2" borderId="30" xfId="0" applyNumberFormat="1" applyFont="1" applyFill="1" applyBorder="1" applyAlignment="1">
      <alignment horizontal="center" vertical="center" wrapText="1"/>
    </xf>
    <xf numFmtId="41" fontId="37" fillId="2" borderId="2" xfId="3" applyFont="1" applyFill="1" applyBorder="1" applyAlignment="1">
      <alignment vertical="center" wrapText="1"/>
    </xf>
    <xf numFmtId="41" fontId="37" fillId="2" borderId="11" xfId="3" applyFont="1" applyFill="1" applyBorder="1" applyAlignment="1">
      <alignment horizontal="center" vertical="center" wrapText="1"/>
    </xf>
    <xf numFmtId="41" fontId="38" fillId="2" borderId="27" xfId="3" applyFont="1" applyFill="1" applyBorder="1" applyAlignment="1">
      <alignment vertical="center" wrapText="1"/>
    </xf>
    <xf numFmtId="0" fontId="39" fillId="2" borderId="16" xfId="0" applyFont="1" applyFill="1" applyBorder="1" applyAlignment="1">
      <alignment horizontal="left" vertical="top" wrapText="1"/>
    </xf>
    <xf numFmtId="0" fontId="38" fillId="2" borderId="16" xfId="0" applyFont="1" applyFill="1" applyBorder="1" applyAlignment="1">
      <alignment horizontal="left" vertical="top" wrapText="1"/>
    </xf>
    <xf numFmtId="0" fontId="38" fillId="2" borderId="17" xfId="0" applyFont="1" applyFill="1" applyBorder="1" applyAlignment="1">
      <alignment horizontal="left" vertical="top" wrapText="1"/>
    </xf>
    <xf numFmtId="0" fontId="38" fillId="2" borderId="21" xfId="0" applyFont="1" applyFill="1" applyBorder="1" applyAlignment="1">
      <alignment horizontal="left" vertical="top" wrapText="1"/>
    </xf>
    <xf numFmtId="0" fontId="39" fillId="2" borderId="21" xfId="0" applyFont="1" applyFill="1" applyBorder="1" applyAlignment="1">
      <alignment horizontal="left" vertical="top" wrapText="1"/>
    </xf>
    <xf numFmtId="0" fontId="40" fillId="2" borderId="0" xfId="0" applyFont="1" applyFill="1"/>
    <xf numFmtId="0" fontId="40" fillId="2" borderId="16" xfId="0" applyFont="1" applyFill="1" applyBorder="1"/>
    <xf numFmtId="0" fontId="40" fillId="2" borderId="4" xfId="0" applyFont="1" applyFill="1" applyBorder="1"/>
    <xf numFmtId="0" fontId="40" fillId="2" borderId="5" xfId="0" applyFont="1" applyFill="1" applyBorder="1"/>
    <xf numFmtId="0" fontId="40" fillId="2" borderId="2" xfId="0" applyFont="1" applyFill="1" applyBorder="1"/>
    <xf numFmtId="41" fontId="41" fillId="2" borderId="27" xfId="3" applyFont="1" applyFill="1" applyBorder="1" applyAlignment="1">
      <alignment vertical="center" wrapText="1"/>
    </xf>
    <xf numFmtId="0" fontId="36" fillId="2" borderId="5" xfId="0" applyFont="1" applyFill="1" applyBorder="1" applyAlignment="1">
      <alignment vertical="center" wrapText="1"/>
    </xf>
    <xf numFmtId="0" fontId="36" fillId="2" borderId="0" xfId="0" applyFont="1" applyFill="1" applyAlignment="1">
      <alignment vertical="center" wrapText="1"/>
    </xf>
    <xf numFmtId="3" fontId="41" fillId="2" borderId="5" xfId="0" applyNumberFormat="1" applyFont="1" applyFill="1" applyBorder="1" applyAlignment="1">
      <alignment vertical="center" wrapText="1"/>
    </xf>
    <xf numFmtId="41" fontId="36" fillId="2" borderId="27" xfId="3" applyFont="1" applyFill="1" applyBorder="1" applyAlignment="1">
      <alignment vertical="center" wrapText="1"/>
    </xf>
    <xf numFmtId="41" fontId="36" fillId="2" borderId="5" xfId="3" applyFont="1" applyFill="1" applyBorder="1" applyAlignment="1">
      <alignment vertical="center" wrapText="1"/>
    </xf>
    <xf numFmtId="3" fontId="36" fillId="2" borderId="5" xfId="0" applyNumberFormat="1" applyFont="1" applyFill="1" applyBorder="1" applyAlignment="1">
      <alignment vertical="center" wrapText="1"/>
    </xf>
    <xf numFmtId="41" fontId="42" fillId="2" borderId="31" xfId="3" applyFont="1" applyFill="1" applyBorder="1" applyAlignment="1">
      <alignment vertical="center" wrapText="1"/>
    </xf>
    <xf numFmtId="3" fontId="42" fillId="2" borderId="2" xfId="0" applyNumberFormat="1" applyFont="1" applyFill="1" applyBorder="1" applyAlignment="1">
      <alignment vertical="center" wrapText="1"/>
    </xf>
    <xf numFmtId="3" fontId="42" fillId="2" borderId="2" xfId="0" applyNumberFormat="1" applyFont="1" applyFill="1" applyBorder="1" applyAlignment="1">
      <alignment vertical="top" wrapText="1"/>
    </xf>
    <xf numFmtId="0" fontId="36" fillId="2" borderId="1" xfId="0" applyFont="1" applyFill="1" applyBorder="1" applyAlignment="1">
      <alignment vertical="top" wrapText="1"/>
    </xf>
    <xf numFmtId="41" fontId="42" fillId="2" borderId="32" xfId="3" applyFont="1" applyFill="1" applyBorder="1" applyAlignment="1">
      <alignment vertical="center" wrapText="1"/>
    </xf>
    <xf numFmtId="0" fontId="37" fillId="2" borderId="13" xfId="0" applyFont="1" applyFill="1" applyBorder="1" applyAlignment="1">
      <alignment vertical="center" wrapText="1"/>
    </xf>
    <xf numFmtId="3" fontId="42" fillId="2" borderId="13" xfId="0" applyNumberFormat="1" applyFont="1" applyFill="1" applyBorder="1" applyAlignment="1">
      <alignment vertical="center" wrapText="1"/>
    </xf>
    <xf numFmtId="3" fontId="37" fillId="2" borderId="13" xfId="0" applyNumberFormat="1" applyFont="1" applyFill="1" applyBorder="1" applyAlignment="1">
      <alignment vertical="top" wrapText="1"/>
    </xf>
    <xf numFmtId="3" fontId="42" fillId="2" borderId="14" xfId="0" applyNumberFormat="1" applyFont="1" applyFill="1" applyBorder="1" applyAlignment="1">
      <alignment vertical="top" wrapText="1"/>
    </xf>
    <xf numFmtId="0" fontId="43" fillId="2" borderId="0" xfId="0" applyFont="1" applyFill="1" applyAlignment="1">
      <alignment horizontal="right"/>
    </xf>
    <xf numFmtId="3" fontId="43" fillId="2" borderId="0" xfId="0" applyNumberFormat="1" applyFont="1" applyFill="1" applyAlignment="1">
      <alignment horizontal="right"/>
    </xf>
    <xf numFmtId="3" fontId="27" fillId="2" borderId="0" xfId="0" applyNumberFormat="1" applyFont="1" applyFill="1" applyAlignment="1">
      <alignment horizontal="right"/>
    </xf>
    <xf numFmtId="0" fontId="29" fillId="2" borderId="0" xfId="0" applyFont="1" applyFill="1" applyAlignment="1">
      <alignment horizontal="left"/>
    </xf>
    <xf numFmtId="0" fontId="28" fillId="2" borderId="0" xfId="0" applyFont="1" applyFill="1" applyAlignment="1">
      <alignment horizontal="left" wrapText="1"/>
    </xf>
    <xf numFmtId="0" fontId="27" fillId="2" borderId="2" xfId="0" applyFont="1" applyFill="1" applyBorder="1" applyAlignment="1">
      <alignment horizontal="center" vertical="center" wrapText="1"/>
    </xf>
    <xf numFmtId="3" fontId="30" fillId="2" borderId="2" xfId="0" applyNumberFormat="1" applyFont="1" applyFill="1" applyBorder="1" applyAlignment="1">
      <alignment horizontal="right" vertical="top" wrapText="1"/>
    </xf>
    <xf numFmtId="0" fontId="27" fillId="2" borderId="3" xfId="0" applyFont="1" applyFill="1" applyBorder="1" applyAlignment="1">
      <alignment horizontal="left" vertical="top" wrapText="1"/>
    </xf>
    <xf numFmtId="0" fontId="30" fillId="2" borderId="25" xfId="0" applyFont="1" applyFill="1" applyBorder="1" applyAlignment="1">
      <alignment horizontal="left" vertical="top" wrapText="1"/>
    </xf>
    <xf numFmtId="0" fontId="30"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7" fillId="2" borderId="2" xfId="0" applyFont="1" applyFill="1" applyBorder="1" applyAlignment="1">
      <alignment horizontal="center"/>
    </xf>
    <xf numFmtId="0" fontId="27" fillId="2" borderId="2" xfId="0" applyFont="1" applyFill="1" applyBorder="1" applyAlignment="1">
      <alignment horizontal="center" wrapText="1"/>
    </xf>
    <xf numFmtId="0" fontId="30" fillId="2" borderId="2" xfId="0" applyFont="1" applyFill="1" applyBorder="1" applyAlignment="1">
      <alignment horizontal="center"/>
    </xf>
    <xf numFmtId="4" fontId="30" fillId="2" borderId="2" xfId="0" applyNumberFormat="1" applyFont="1" applyFill="1" applyBorder="1"/>
    <xf numFmtId="3" fontId="30" fillId="2" borderId="2" xfId="0" applyNumberFormat="1" applyFont="1" applyFill="1" applyBorder="1"/>
    <xf numFmtId="0" fontId="8" fillId="2" borderId="2" xfId="6" applyFont="1" applyFill="1" applyBorder="1"/>
    <xf numFmtId="14" fontId="27" fillId="2" borderId="2" xfId="0" applyNumberFormat="1" applyFont="1" applyFill="1" applyBorder="1" applyAlignment="1">
      <alignment horizontal="center" vertical="center" wrapText="1"/>
    </xf>
    <xf numFmtId="0" fontId="27" fillId="2" borderId="2" xfId="0" applyFont="1" applyFill="1" applyBorder="1" applyAlignment="1">
      <alignment vertical="top" wrapText="1"/>
    </xf>
    <xf numFmtId="3" fontId="27" fillId="2" borderId="2" xfId="0" applyNumberFormat="1" applyFont="1" applyFill="1" applyBorder="1" applyAlignment="1">
      <alignment horizontal="right" vertical="top" wrapText="1"/>
    </xf>
    <xf numFmtId="0" fontId="30" fillId="2" borderId="2" xfId="0" applyFont="1" applyFill="1" applyBorder="1" applyAlignment="1">
      <alignment vertical="top" wrapText="1"/>
    </xf>
    <xf numFmtId="0" fontId="43" fillId="2" borderId="2" xfId="0" applyFont="1" applyFill="1" applyBorder="1" applyAlignment="1">
      <alignment horizontal="center"/>
    </xf>
    <xf numFmtId="0" fontId="43" fillId="2" borderId="2" xfId="0" applyFont="1" applyFill="1" applyBorder="1" applyAlignment="1">
      <alignment horizontal="center" wrapText="1"/>
    </xf>
    <xf numFmtId="0" fontId="45" fillId="2" borderId="2" xfId="0" applyFont="1" applyFill="1" applyBorder="1"/>
    <xf numFmtId="3" fontId="45" fillId="2" borderId="2" xfId="0" applyNumberFormat="1" applyFont="1" applyFill="1" applyBorder="1" applyAlignment="1">
      <alignment horizontal="right"/>
    </xf>
    <xf numFmtId="3" fontId="28" fillId="2" borderId="2" xfId="0" applyNumberFormat="1" applyFont="1" applyFill="1" applyBorder="1" applyAlignment="1">
      <alignment horizontal="right"/>
    </xf>
    <xf numFmtId="0" fontId="28" fillId="2" borderId="2" xfId="0" applyFont="1" applyFill="1" applyBorder="1" applyAlignment="1">
      <alignment horizontal="right"/>
    </xf>
    <xf numFmtId="0" fontId="45" fillId="2" borderId="2" xfId="0" applyFont="1" applyFill="1" applyBorder="1" applyAlignment="1">
      <alignment wrapText="1"/>
    </xf>
    <xf numFmtId="0" fontId="45" fillId="2" borderId="2" xfId="0" applyFont="1" applyFill="1" applyBorder="1" applyAlignment="1">
      <alignment horizontal="right"/>
    </xf>
    <xf numFmtId="41" fontId="28" fillId="2" borderId="2" xfId="3" applyFont="1" applyFill="1" applyBorder="1" applyAlignment="1">
      <alignment horizontal="right"/>
    </xf>
    <xf numFmtId="3" fontId="43" fillId="2" borderId="2" xfId="0" applyNumberFormat="1" applyFont="1" applyFill="1" applyBorder="1" applyAlignment="1">
      <alignment horizontal="right"/>
    </xf>
    <xf numFmtId="3" fontId="33" fillId="2" borderId="0" xfId="0" applyNumberFormat="1" applyFont="1" applyFill="1"/>
    <xf numFmtId="41" fontId="8" fillId="2" borderId="5" xfId="3" applyFont="1" applyFill="1" applyBorder="1" applyAlignment="1">
      <alignment vertical="center" wrapText="1"/>
    </xf>
    <xf numFmtId="41" fontId="10" fillId="2" borderId="5" xfId="3" applyFont="1" applyFill="1" applyBorder="1" applyAlignment="1">
      <alignment vertical="center" wrapText="1"/>
    </xf>
    <xf numFmtId="0" fontId="29" fillId="2" borderId="2" xfId="0" applyFont="1" applyFill="1" applyBorder="1"/>
    <xf numFmtId="0" fontId="21" fillId="2" borderId="0" xfId="1" applyFill="1" applyAlignment="1" applyProtection="1">
      <alignment horizontal="left"/>
    </xf>
    <xf numFmtId="0" fontId="20" fillId="2" borderId="0" xfId="0" applyFont="1" applyFill="1"/>
    <xf numFmtId="4" fontId="47" fillId="0" borderId="0" xfId="0" applyNumberFormat="1" applyFont="1"/>
    <xf numFmtId="0" fontId="28" fillId="2" borderId="2" xfId="0" applyFont="1" applyFill="1" applyBorder="1"/>
    <xf numFmtId="0" fontId="22" fillId="2" borderId="2" xfId="0" applyFont="1" applyFill="1" applyBorder="1"/>
    <xf numFmtId="0" fontId="48" fillId="2" borderId="0" xfId="0" applyFont="1" applyFill="1" applyAlignment="1">
      <alignment horizontal="left"/>
    </xf>
    <xf numFmtId="0" fontId="8" fillId="2" borderId="0" xfId="6" applyFont="1" applyFill="1"/>
    <xf numFmtId="4" fontId="30" fillId="2" borderId="0" xfId="0" applyNumberFormat="1" applyFont="1" applyFill="1"/>
    <xf numFmtId="166" fontId="19" fillId="2" borderId="2" xfId="2" applyNumberFormat="1" applyFont="1" applyFill="1" applyBorder="1"/>
    <xf numFmtId="0" fontId="30" fillId="2" borderId="0" xfId="0" applyFont="1" applyFill="1" applyAlignment="1">
      <alignment vertical="top" wrapText="1"/>
    </xf>
    <xf numFmtId="3" fontId="30" fillId="2" borderId="0" xfId="0" applyNumberFormat="1" applyFont="1" applyFill="1" applyAlignment="1">
      <alignment horizontal="right" vertical="top" wrapText="1"/>
    </xf>
    <xf numFmtId="3" fontId="8" fillId="2" borderId="0" xfId="0" applyNumberFormat="1" applyFont="1" applyFill="1" applyAlignment="1">
      <alignment horizontal="right" vertical="top" wrapText="1"/>
    </xf>
    <xf numFmtId="166" fontId="0" fillId="2" borderId="0" xfId="0" applyNumberFormat="1" applyFill="1"/>
    <xf numFmtId="0" fontId="30"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28" fillId="2" borderId="0" xfId="0" applyFont="1" applyFill="1" applyAlignment="1">
      <alignment horizontal="center" wrapText="1"/>
    </xf>
    <xf numFmtId="0" fontId="28" fillId="2" borderId="0" xfId="0" applyFont="1" applyFill="1" applyAlignment="1">
      <alignment horizontal="left" vertical="center" wrapText="1"/>
    </xf>
    <xf numFmtId="0" fontId="27" fillId="2" borderId="0" xfId="0" applyFont="1" applyFill="1" applyAlignment="1">
      <alignment horizontal="center" wrapText="1"/>
    </xf>
    <xf numFmtId="14" fontId="27" fillId="2" borderId="0" xfId="0" applyNumberFormat="1" applyFont="1" applyFill="1" applyAlignment="1">
      <alignment horizontal="center" vertical="center" wrapText="1"/>
    </xf>
    <xf numFmtId="3" fontId="10" fillId="2" borderId="0" xfId="0" applyNumberFormat="1" applyFont="1" applyFill="1" applyAlignment="1">
      <alignment horizontal="right" vertical="top" wrapText="1"/>
    </xf>
    <xf numFmtId="0" fontId="27" fillId="2" borderId="0" xfId="0" applyFont="1" applyFill="1" applyAlignment="1">
      <alignment horizontal="left" wrapText="1"/>
    </xf>
    <xf numFmtId="0" fontId="27" fillId="2" borderId="0" xfId="0" applyFont="1" applyFill="1"/>
    <xf numFmtId="3" fontId="27" fillId="2" borderId="0" xfId="0" applyNumberFormat="1" applyFont="1" applyFill="1"/>
    <xf numFmtId="0" fontId="0" fillId="0" borderId="11" xfId="0" applyBorder="1" applyAlignment="1">
      <alignment horizontal="left" wrapText="1"/>
    </xf>
    <xf numFmtId="4" fontId="7" fillId="0" borderId="2" xfId="8" applyNumberFormat="1" applyBorder="1"/>
    <xf numFmtId="3" fontId="7" fillId="0" borderId="2" xfId="8" applyNumberFormat="1" applyBorder="1"/>
    <xf numFmtId="4" fontId="0" fillId="0" borderId="2" xfId="0" applyNumberFormat="1" applyBorder="1"/>
    <xf numFmtId="3" fontId="0" fillId="0" borderId="2" xfId="0" applyNumberFormat="1" applyBorder="1"/>
    <xf numFmtId="0" fontId="0" fillId="0" borderId="34" xfId="0" applyBorder="1" applyAlignment="1">
      <alignment horizontal="left" wrapText="1"/>
    </xf>
    <xf numFmtId="4" fontId="7" fillId="0" borderId="4" xfId="8" applyNumberFormat="1" applyBorder="1"/>
    <xf numFmtId="3" fontId="7" fillId="0" borderId="4" xfId="8" applyNumberFormat="1" applyBorder="1"/>
    <xf numFmtId="4" fontId="0" fillId="0" borderId="4" xfId="0" applyNumberFormat="1" applyBorder="1"/>
    <xf numFmtId="3" fontId="0" fillId="0" borderId="4" xfId="0" applyNumberFormat="1" applyBorder="1"/>
    <xf numFmtId="0" fontId="14" fillId="2" borderId="2" xfId="0" applyFont="1" applyFill="1" applyBorder="1" applyAlignment="1">
      <alignment horizontal="left" wrapText="1"/>
    </xf>
    <xf numFmtId="0" fontId="14" fillId="2" borderId="2" xfId="0" applyFont="1" applyFill="1" applyBorder="1"/>
    <xf numFmtId="3" fontId="14" fillId="2" borderId="2" xfId="0" applyNumberFormat="1" applyFont="1" applyFill="1" applyBorder="1"/>
    <xf numFmtId="3" fontId="33" fillId="2" borderId="0" xfId="0" applyNumberFormat="1" applyFont="1" applyFill="1" applyAlignment="1">
      <alignment horizontal="center"/>
    </xf>
    <xf numFmtId="3" fontId="44" fillId="2" borderId="0" xfId="0" applyNumberFormat="1" applyFont="1" applyFill="1" applyAlignment="1">
      <alignment horizontal="center"/>
    </xf>
    <xf numFmtId="3" fontId="14" fillId="2" borderId="0" xfId="0" applyNumberFormat="1" applyFont="1" applyFill="1"/>
    <xf numFmtId="166" fontId="14" fillId="2" borderId="0" xfId="2" applyNumberFormat="1" applyFont="1" applyFill="1" applyBorder="1"/>
    <xf numFmtId="4" fontId="49" fillId="0" borderId="0" xfId="0" applyNumberFormat="1" applyFont="1"/>
    <xf numFmtId="166" fontId="43" fillId="2" borderId="2" xfId="2" applyNumberFormat="1" applyFont="1" applyFill="1" applyBorder="1" applyAlignment="1">
      <alignment horizontal="center" wrapText="1"/>
    </xf>
    <xf numFmtId="166" fontId="19" fillId="2" borderId="0" xfId="2" applyNumberFormat="1" applyFont="1" applyFill="1" applyAlignment="1">
      <alignment horizontal="center"/>
    </xf>
    <xf numFmtId="166" fontId="30" fillId="2" borderId="0" xfId="2" applyNumberFormat="1" applyFont="1" applyFill="1" applyBorder="1" applyAlignment="1">
      <alignment horizontal="center"/>
    </xf>
    <xf numFmtId="166" fontId="14" fillId="2" borderId="0" xfId="2" applyNumberFormat="1" applyFont="1" applyFill="1" applyBorder="1" applyAlignment="1">
      <alignment horizontal="center"/>
    </xf>
    <xf numFmtId="166" fontId="45" fillId="2" borderId="2" xfId="2" applyNumberFormat="1" applyFont="1" applyFill="1" applyBorder="1" applyAlignment="1">
      <alignment horizontal="center"/>
    </xf>
    <xf numFmtId="166" fontId="43" fillId="2" borderId="2" xfId="2" applyNumberFormat="1" applyFont="1" applyFill="1" applyBorder="1" applyAlignment="1">
      <alignment horizontal="center"/>
    </xf>
    <xf numFmtId="166" fontId="43" fillId="2" borderId="0" xfId="2" applyNumberFormat="1" applyFont="1" applyFill="1" applyBorder="1" applyAlignment="1">
      <alignment horizontal="center"/>
    </xf>
    <xf numFmtId="0" fontId="0" fillId="2" borderId="0" xfId="0" applyFill="1" applyAlignment="1">
      <alignment horizontal="right"/>
    </xf>
    <xf numFmtId="3" fontId="44" fillId="2" borderId="0" xfId="0" applyNumberFormat="1" applyFont="1" applyFill="1"/>
    <xf numFmtId="0" fontId="31" fillId="2" borderId="0" xfId="0" applyFont="1" applyFill="1"/>
    <xf numFmtId="3" fontId="29" fillId="2" borderId="0" xfId="0" applyNumberFormat="1" applyFont="1" applyFill="1" applyAlignment="1">
      <alignment horizontal="right"/>
    </xf>
    <xf numFmtId="166" fontId="22" fillId="2" borderId="2" xfId="2" applyNumberFormat="1" applyFont="1" applyFill="1" applyBorder="1"/>
    <xf numFmtId="0" fontId="9" fillId="0" borderId="0" xfId="0" applyFont="1"/>
    <xf numFmtId="43" fontId="33" fillId="2" borderId="0" xfId="2" applyFont="1" applyFill="1"/>
    <xf numFmtId="0" fontId="29" fillId="2" borderId="0" xfId="0" applyFont="1" applyFill="1" applyAlignment="1">
      <alignment horizontal="left" vertical="center"/>
    </xf>
    <xf numFmtId="0" fontId="28" fillId="2" borderId="0" xfId="0" applyFont="1" applyFill="1" applyAlignment="1">
      <alignment horizontal="left" vertical="center"/>
    </xf>
    <xf numFmtId="0" fontId="28" fillId="2" borderId="0" xfId="0" applyFont="1" applyFill="1" applyAlignment="1">
      <alignment horizontal="center" vertical="center"/>
    </xf>
    <xf numFmtId="0" fontId="50" fillId="2" borderId="0" xfId="0" applyFont="1" applyFill="1" applyAlignment="1">
      <alignment vertical="center"/>
    </xf>
    <xf numFmtId="0" fontId="50" fillId="2" borderId="0" xfId="0" applyFont="1" applyFill="1" applyAlignment="1">
      <alignment horizontal="center" vertical="center"/>
    </xf>
    <xf numFmtId="0" fontId="51" fillId="2" borderId="0" xfId="0" applyFont="1" applyFill="1" applyAlignment="1">
      <alignment horizontal="left"/>
    </xf>
    <xf numFmtId="0" fontId="11" fillId="2" borderId="0" xfId="0" applyFont="1" applyFill="1" applyAlignment="1">
      <alignment horizontal="left" wrapText="1"/>
    </xf>
    <xf numFmtId="41" fontId="0" fillId="2" borderId="0" xfId="0" applyNumberFormat="1" applyFill="1"/>
    <xf numFmtId="3" fontId="40" fillId="2" borderId="0" xfId="0" applyNumberFormat="1" applyFont="1" applyFill="1"/>
    <xf numFmtId="0" fontId="43" fillId="2" borderId="2" xfId="0" applyFont="1" applyFill="1" applyBorder="1" applyAlignment="1">
      <alignment horizontal="left"/>
    </xf>
    <xf numFmtId="0" fontId="27" fillId="2" borderId="11" xfId="0" applyFont="1" applyFill="1" applyBorder="1" applyAlignment="1">
      <alignment horizontal="left" vertical="top" wrapText="1"/>
    </xf>
    <xf numFmtId="0" fontId="30" fillId="2" borderId="0" xfId="0" applyFont="1" applyFill="1" applyAlignment="1">
      <alignment horizontal="center" vertical="center" wrapText="1"/>
    </xf>
    <xf numFmtId="0" fontId="44" fillId="2" borderId="0" xfId="0" applyFont="1" applyFill="1" applyAlignment="1">
      <alignment horizontal="center"/>
    </xf>
    <xf numFmtId="0" fontId="44" fillId="2" borderId="0" xfId="0" applyFont="1" applyFill="1"/>
    <xf numFmtId="41" fontId="27" fillId="2" borderId="2" xfId="3" applyFont="1" applyFill="1" applyBorder="1" applyAlignment="1">
      <alignment horizontal="center" vertical="center" wrapText="1"/>
    </xf>
    <xf numFmtId="0" fontId="30" fillId="2" borderId="11" xfId="0" applyFont="1" applyFill="1" applyBorder="1" applyAlignment="1">
      <alignment horizontal="left" vertical="center" wrapText="1"/>
    </xf>
    <xf numFmtId="0" fontId="30" fillId="2" borderId="12" xfId="0" applyFont="1" applyFill="1" applyBorder="1" applyAlignment="1">
      <alignment horizontal="left" vertical="center" wrapText="1"/>
    </xf>
    <xf numFmtId="41" fontId="33" fillId="2" borderId="0" xfId="3" applyFont="1" applyFill="1"/>
    <xf numFmtId="3" fontId="55" fillId="2" borderId="0" xfId="0" applyNumberFormat="1" applyFont="1" applyFill="1"/>
    <xf numFmtId="0" fontId="29" fillId="2" borderId="2" xfId="0" applyFont="1" applyFill="1" applyBorder="1" applyAlignment="1">
      <alignment horizontal="left"/>
    </xf>
    <xf numFmtId="0" fontId="57" fillId="2" borderId="0" xfId="0" applyFont="1" applyFill="1"/>
    <xf numFmtId="0" fontId="0" fillId="2" borderId="0" xfId="0" applyFill="1" applyAlignment="1">
      <alignment horizontal="center"/>
    </xf>
    <xf numFmtId="0" fontId="57" fillId="2" borderId="0" xfId="0" applyFont="1" applyFill="1" applyAlignment="1">
      <alignment horizontal="center"/>
    </xf>
    <xf numFmtId="41" fontId="59" fillId="2" borderId="0" xfId="3" applyFont="1" applyFill="1" applyAlignment="1">
      <alignment horizontal="left" vertical="center"/>
    </xf>
    <xf numFmtId="3" fontId="59" fillId="2" borderId="0" xfId="0" applyNumberFormat="1" applyFont="1" applyFill="1" applyAlignment="1">
      <alignment horizontal="center" vertical="center"/>
    </xf>
    <xf numFmtId="0" fontId="59" fillId="2" borderId="0" xfId="0" applyFont="1" applyFill="1" applyAlignment="1">
      <alignment horizontal="center" vertical="center"/>
    </xf>
    <xf numFmtId="0" fontId="59" fillId="2" borderId="0" xfId="0" applyFont="1" applyFill="1" applyAlignment="1">
      <alignment horizontal="center"/>
    </xf>
    <xf numFmtId="41" fontId="57" fillId="2" borderId="15" xfId="3" applyFont="1" applyFill="1" applyBorder="1" applyAlignment="1">
      <alignment vertical="center" wrapText="1"/>
    </xf>
    <xf numFmtId="3" fontId="57" fillId="2" borderId="5" xfId="0" applyNumberFormat="1" applyFont="1" applyFill="1" applyBorder="1" applyAlignment="1">
      <alignment horizontal="right" vertical="center" wrapText="1"/>
    </xf>
    <xf numFmtId="0" fontId="57" fillId="2" borderId="0" xfId="0" applyFont="1" applyFill="1" applyAlignment="1">
      <alignment vertical="center" wrapText="1"/>
    </xf>
    <xf numFmtId="3" fontId="57" fillId="2" borderId="1" xfId="0" applyNumberFormat="1" applyFont="1" applyFill="1" applyBorder="1" applyAlignment="1">
      <alignment horizontal="right" vertical="center" wrapText="1"/>
    </xf>
    <xf numFmtId="3" fontId="59" fillId="2" borderId="5" xfId="0" applyNumberFormat="1" applyFont="1" applyFill="1" applyBorder="1" applyAlignment="1">
      <alignment horizontal="right" vertical="center" wrapText="1"/>
    </xf>
    <xf numFmtId="3" fontId="59" fillId="2" borderId="1" xfId="0" applyNumberFormat="1" applyFont="1" applyFill="1" applyBorder="1" applyAlignment="1">
      <alignment horizontal="right" vertical="center" wrapText="1"/>
    </xf>
    <xf numFmtId="41" fontId="59" fillId="2" borderId="15" xfId="3" applyFont="1" applyFill="1" applyBorder="1" applyAlignment="1">
      <alignment vertical="center" wrapText="1"/>
    </xf>
    <xf numFmtId="0" fontId="59" fillId="2" borderId="0" xfId="0" applyFont="1" applyFill="1" applyAlignment="1">
      <alignment vertical="center" wrapText="1"/>
    </xf>
    <xf numFmtId="3" fontId="59" fillId="2" borderId="5" xfId="0" applyNumberFormat="1" applyFont="1" applyFill="1" applyBorder="1" applyAlignment="1">
      <alignment vertical="center" wrapText="1"/>
    </xf>
    <xf numFmtId="3" fontId="59" fillId="2" borderId="1" xfId="0" applyNumberFormat="1" applyFont="1" applyFill="1" applyBorder="1" applyAlignment="1">
      <alignment vertical="center" wrapText="1"/>
    </xf>
    <xf numFmtId="3" fontId="57" fillId="2" borderId="5" xfId="0" applyNumberFormat="1" applyFont="1" applyFill="1" applyBorder="1" applyAlignment="1">
      <alignment vertical="center" wrapText="1"/>
    </xf>
    <xf numFmtId="3" fontId="59" fillId="2" borderId="0" xfId="0" applyNumberFormat="1" applyFont="1" applyFill="1" applyAlignment="1">
      <alignment horizontal="center"/>
    </xf>
    <xf numFmtId="0" fontId="57" fillId="2" borderId="5" xfId="0" applyFont="1" applyFill="1" applyBorder="1" applyAlignment="1">
      <alignment vertical="center" wrapText="1"/>
    </xf>
    <xf numFmtId="3" fontId="59" fillId="2" borderId="27" xfId="0" applyNumberFormat="1" applyFont="1" applyFill="1" applyBorder="1" applyAlignment="1">
      <alignment horizontal="right" vertical="center" wrapText="1"/>
    </xf>
    <xf numFmtId="0" fontId="59" fillId="2" borderId="5" xfId="0" applyFont="1" applyFill="1" applyBorder="1" applyAlignment="1">
      <alignment vertical="center" wrapText="1"/>
    </xf>
    <xf numFmtId="3" fontId="57" fillId="0" borderId="27" xfId="0" applyNumberFormat="1" applyFont="1" applyBorder="1" applyAlignment="1">
      <alignment horizontal="right" vertical="center" wrapText="1"/>
    </xf>
    <xf numFmtId="3" fontId="57" fillId="0" borderId="1" xfId="0" applyNumberFormat="1" applyFont="1" applyBorder="1" applyAlignment="1">
      <alignment horizontal="right" vertical="center" wrapText="1"/>
    </xf>
    <xf numFmtId="3" fontId="57" fillId="2" borderId="27" xfId="0" applyNumberFormat="1" applyFont="1" applyFill="1" applyBorder="1" applyAlignment="1">
      <alignment horizontal="right" vertical="center" wrapText="1"/>
    </xf>
    <xf numFmtId="166" fontId="59" fillId="2" borderId="0" xfId="2" applyNumberFormat="1" applyFont="1" applyFill="1" applyAlignment="1">
      <alignment horizontal="center"/>
    </xf>
    <xf numFmtId="41" fontId="57" fillId="2" borderId="0" xfId="3" applyFont="1" applyFill="1" applyBorder="1" applyAlignment="1">
      <alignment vertical="center" wrapText="1"/>
    </xf>
    <xf numFmtId="3" fontId="62" fillId="2" borderId="6" xfId="0" applyNumberFormat="1" applyFont="1" applyFill="1" applyBorder="1" applyAlignment="1">
      <alignment horizontal="right" vertical="center" wrapText="1"/>
    </xf>
    <xf numFmtId="3" fontId="59" fillId="2" borderId="29" xfId="0" applyNumberFormat="1" applyFont="1" applyFill="1" applyBorder="1" applyAlignment="1">
      <alignment horizontal="right" vertical="center" wrapText="1"/>
    </xf>
    <xf numFmtId="41" fontId="57" fillId="2" borderId="26" xfId="3" applyFont="1" applyFill="1" applyBorder="1" applyAlignment="1">
      <alignment horizontal="left" vertical="center" wrapText="1"/>
    </xf>
    <xf numFmtId="3" fontId="57" fillId="2" borderId="13" xfId="0" applyNumberFormat="1" applyFont="1" applyFill="1" applyBorder="1" applyAlignment="1">
      <alignment horizontal="right" vertical="center" wrapText="1"/>
    </xf>
    <xf numFmtId="0" fontId="57" fillId="2" borderId="13" xfId="0" applyFont="1" applyFill="1" applyBorder="1" applyAlignment="1">
      <alignment horizontal="center" vertical="center" wrapText="1"/>
    </xf>
    <xf numFmtId="3" fontId="57" fillId="0" borderId="28" xfId="0" applyNumberFormat="1" applyFont="1" applyBorder="1" applyAlignment="1">
      <alignment horizontal="right" vertical="center" wrapText="1"/>
    </xf>
    <xf numFmtId="3" fontId="62" fillId="2" borderId="0" xfId="0" applyNumberFormat="1" applyFont="1" applyFill="1" applyAlignment="1">
      <alignment horizontal="center"/>
    </xf>
    <xf numFmtId="41" fontId="57" fillId="2" borderId="0" xfId="3" applyFont="1" applyFill="1" applyAlignment="1">
      <alignment horizontal="center" vertical="center"/>
    </xf>
    <xf numFmtId="3" fontId="59" fillId="2" borderId="0" xfId="0" applyNumberFormat="1" applyFont="1" applyFill="1" applyAlignment="1">
      <alignment vertical="center"/>
    </xf>
    <xf numFmtId="0" fontId="59" fillId="2" borderId="0" xfId="0" applyFont="1" applyFill="1" applyAlignment="1">
      <alignment vertical="center"/>
    </xf>
    <xf numFmtId="0" fontId="59" fillId="2" borderId="0" xfId="0" applyFont="1" applyFill="1"/>
    <xf numFmtId="41" fontId="59" fillId="2" borderId="0" xfId="3" applyFont="1" applyFill="1" applyAlignment="1">
      <alignment horizontal="justify" vertical="center"/>
    </xf>
    <xf numFmtId="41" fontId="59" fillId="2" borderId="0" xfId="3" applyFont="1" applyFill="1" applyAlignment="1">
      <alignment vertical="center"/>
    </xf>
    <xf numFmtId="41" fontId="57" fillId="2" borderId="0" xfId="3" applyFont="1" applyFill="1" applyAlignment="1">
      <alignment horizontal="left" vertical="center"/>
    </xf>
    <xf numFmtId="3" fontId="59" fillId="2" borderId="0" xfId="0" applyNumberFormat="1" applyFont="1" applyFill="1"/>
    <xf numFmtId="0" fontId="56" fillId="2" borderId="0" xfId="0" applyFont="1" applyFill="1"/>
    <xf numFmtId="41" fontId="57" fillId="2" borderId="7" xfId="3" applyFont="1" applyFill="1" applyBorder="1" applyAlignment="1">
      <alignment vertical="center" wrapText="1"/>
    </xf>
    <xf numFmtId="41" fontId="57" fillId="2" borderId="22" xfId="3" applyFont="1" applyFill="1" applyBorder="1" applyAlignment="1">
      <alignment vertical="center" wrapText="1"/>
    </xf>
    <xf numFmtId="3" fontId="59" fillId="2" borderId="18" xfId="0" applyNumberFormat="1" applyFont="1" applyFill="1" applyBorder="1" applyAlignment="1">
      <alignment vertical="center" wrapText="1"/>
    </xf>
    <xf numFmtId="41" fontId="58" fillId="2" borderId="0" xfId="3" applyFont="1" applyFill="1" applyAlignment="1">
      <alignment vertical="center"/>
    </xf>
    <xf numFmtId="0" fontId="57" fillId="2" borderId="45" xfId="0" applyFont="1" applyFill="1" applyBorder="1" applyAlignment="1">
      <alignment vertical="center" wrapText="1"/>
    </xf>
    <xf numFmtId="0" fontId="57" fillId="2" borderId="23" xfId="0" applyFont="1" applyFill="1" applyBorder="1" applyAlignment="1">
      <alignment vertical="center" wrapText="1"/>
    </xf>
    <xf numFmtId="3" fontId="59" fillId="2" borderId="28" xfId="0" applyNumberFormat="1" applyFont="1" applyFill="1" applyBorder="1" applyAlignment="1">
      <alignment vertical="center" wrapText="1"/>
    </xf>
    <xf numFmtId="41" fontId="30" fillId="2" borderId="4" xfId="3" applyFont="1" applyFill="1" applyBorder="1" applyAlignment="1">
      <alignment vertical="center" wrapText="1"/>
    </xf>
    <xf numFmtId="0" fontId="30" fillId="2" borderId="4" xfId="0" applyFont="1" applyFill="1" applyBorder="1" applyAlignment="1">
      <alignment vertical="center" wrapText="1"/>
    </xf>
    <xf numFmtId="3" fontId="30" fillId="2" borderId="4" xfId="0" applyNumberFormat="1" applyFont="1" applyFill="1" applyBorder="1" applyAlignment="1">
      <alignment vertical="center" wrapText="1"/>
    </xf>
    <xf numFmtId="0" fontId="30" fillId="2" borderId="44" xfId="0" applyFont="1" applyFill="1" applyBorder="1" applyAlignment="1">
      <alignment vertical="center" wrapText="1"/>
    </xf>
    <xf numFmtId="0" fontId="30" fillId="2" borderId="2" xfId="0" applyFont="1" applyFill="1" applyBorder="1" applyAlignment="1">
      <alignment vertical="center" wrapText="1"/>
    </xf>
    <xf numFmtId="0" fontId="30" fillId="2" borderId="34" xfId="0" applyFont="1" applyFill="1" applyBorder="1" applyAlignment="1">
      <alignment vertical="center" wrapText="1"/>
    </xf>
    <xf numFmtId="4" fontId="30" fillId="2" borderId="0" xfId="0" applyNumberFormat="1" applyFont="1" applyFill="1" applyAlignment="1">
      <alignment horizontal="center" vertical="center" wrapText="1"/>
    </xf>
    <xf numFmtId="10" fontId="30" fillId="2" borderId="25" xfId="9" applyNumberFormat="1" applyFont="1" applyFill="1" applyBorder="1" applyAlignment="1">
      <alignment horizontal="center" vertical="top" wrapText="1"/>
    </xf>
    <xf numFmtId="10" fontId="30" fillId="2" borderId="14" xfId="9" applyNumberFormat="1" applyFont="1" applyFill="1" applyBorder="1" applyAlignment="1">
      <alignment horizontal="center"/>
    </xf>
    <xf numFmtId="0" fontId="38" fillId="2" borderId="50" xfId="0" applyFont="1" applyFill="1" applyBorder="1" applyAlignment="1">
      <alignment horizontal="center" vertical="center" wrapText="1"/>
    </xf>
    <xf numFmtId="0" fontId="17" fillId="2" borderId="40" xfId="0" applyFont="1" applyFill="1" applyBorder="1" applyAlignment="1">
      <alignment horizontal="center"/>
    </xf>
    <xf numFmtId="0" fontId="17" fillId="2" borderId="41" xfId="0" applyFont="1" applyFill="1" applyBorder="1" applyAlignment="1">
      <alignment horizontal="center"/>
    </xf>
    <xf numFmtId="0" fontId="17" fillId="2" borderId="42" xfId="0" applyFont="1" applyFill="1" applyBorder="1" applyAlignment="1">
      <alignment horizontal="center"/>
    </xf>
    <xf numFmtId="0" fontId="14" fillId="2" borderId="2" xfId="0" applyFont="1" applyFill="1" applyBorder="1" applyAlignment="1">
      <alignment horizontal="center"/>
    </xf>
    <xf numFmtId="0" fontId="14" fillId="2" borderId="2" xfId="0" applyFont="1" applyFill="1" applyBorder="1" applyAlignment="1">
      <alignment horizontal="centerContinuous" vertical="center" wrapText="1"/>
    </xf>
    <xf numFmtId="3" fontId="7" fillId="2" borderId="2" xfId="0" applyNumberFormat="1" applyFont="1" applyFill="1" applyBorder="1"/>
    <xf numFmtId="0" fontId="27" fillId="2" borderId="8" xfId="0" applyFont="1" applyFill="1" applyBorder="1" applyAlignment="1">
      <alignment horizontal="left" vertical="center" wrapText="1"/>
    </xf>
    <xf numFmtId="0" fontId="30" fillId="2" borderId="2" xfId="0" applyFont="1" applyFill="1" applyBorder="1" applyAlignment="1">
      <alignment horizontal="left" vertical="center" wrapText="1"/>
    </xf>
    <xf numFmtId="41" fontId="30" fillId="2" borderId="2" xfId="3" applyFont="1" applyFill="1" applyBorder="1" applyAlignment="1">
      <alignment horizontal="left" vertical="top" wrapText="1"/>
    </xf>
    <xf numFmtId="165" fontId="30" fillId="2" borderId="25" xfId="2" applyNumberFormat="1" applyFont="1" applyFill="1" applyBorder="1" applyAlignment="1">
      <alignment horizontal="right" vertical="top" wrapText="1"/>
    </xf>
    <xf numFmtId="0" fontId="15" fillId="2" borderId="35" xfId="0" applyFont="1" applyFill="1" applyBorder="1" applyAlignment="1">
      <alignment horizontal="center" vertical="center"/>
    </xf>
    <xf numFmtId="0" fontId="15" fillId="2" borderId="36"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5" fillId="2" borderId="37" xfId="0" applyFont="1" applyFill="1" applyBorder="1" applyAlignment="1">
      <alignment horizontal="center" vertical="center"/>
    </xf>
    <xf numFmtId="0" fontId="12" fillId="2" borderId="1" xfId="0" applyFont="1" applyFill="1" applyBorder="1" applyAlignment="1">
      <alignment vertical="center"/>
    </xf>
    <xf numFmtId="0" fontId="15" fillId="2" borderId="22" xfId="0" applyFont="1" applyFill="1" applyBorder="1" applyAlignment="1">
      <alignment horizontal="left" vertical="center"/>
    </xf>
    <xf numFmtId="0" fontId="64" fillId="2" borderId="0" xfId="0" applyFont="1" applyFill="1" applyAlignment="1">
      <alignment vertical="center"/>
    </xf>
    <xf numFmtId="3" fontId="64" fillId="2" borderId="0" xfId="0" applyNumberFormat="1" applyFont="1" applyFill="1" applyAlignment="1">
      <alignment horizontal="right" vertical="center"/>
    </xf>
    <xf numFmtId="0" fontId="17" fillId="2" borderId="2" xfId="0" applyFont="1" applyFill="1" applyBorder="1" applyAlignment="1">
      <alignment horizontal="center"/>
    </xf>
    <xf numFmtId="0" fontId="22" fillId="2" borderId="0" xfId="0" applyFont="1" applyFill="1"/>
    <xf numFmtId="3" fontId="57" fillId="2" borderId="39" xfId="0" applyNumberFormat="1" applyFont="1" applyFill="1" applyBorder="1" applyAlignment="1">
      <alignment vertical="center" wrapText="1"/>
    </xf>
    <xf numFmtId="3" fontId="57" fillId="2" borderId="3" xfId="0" applyNumberFormat="1" applyFont="1" applyFill="1" applyBorder="1" applyAlignment="1">
      <alignment vertical="center" wrapText="1"/>
    </xf>
    <xf numFmtId="0" fontId="22" fillId="2" borderId="0" xfId="0" applyFont="1" applyFill="1" applyAlignment="1">
      <alignment horizontal="center"/>
    </xf>
    <xf numFmtId="0" fontId="68" fillId="2" borderId="0" xfId="0" applyFont="1" applyFill="1" applyAlignment="1">
      <alignment horizontal="center"/>
    </xf>
    <xf numFmtId="0" fontId="69" fillId="2" borderId="2" xfId="0" applyFont="1" applyFill="1" applyBorder="1" applyAlignment="1">
      <alignment horizontal="center" vertical="center" wrapText="1"/>
    </xf>
    <xf numFmtId="0" fontId="69" fillId="2" borderId="2" xfId="0" applyFont="1" applyFill="1" applyBorder="1" applyAlignment="1">
      <alignment vertical="center" wrapText="1"/>
    </xf>
    <xf numFmtId="0" fontId="70" fillId="2" borderId="2" xfId="0" applyFont="1" applyFill="1" applyBorder="1" applyAlignment="1">
      <alignment vertical="center" wrapText="1"/>
    </xf>
    <xf numFmtId="170" fontId="70" fillId="2" borderId="2" xfId="11" applyNumberFormat="1" applyFont="1" applyFill="1" applyBorder="1" applyAlignment="1">
      <alignment horizontal="center" vertical="center" wrapText="1"/>
    </xf>
    <xf numFmtId="170" fontId="69" fillId="2" borderId="2" xfId="11" applyNumberFormat="1" applyFont="1" applyFill="1" applyBorder="1" applyAlignment="1">
      <alignment horizontal="center" vertical="center" wrapText="1"/>
    </xf>
    <xf numFmtId="0" fontId="71" fillId="0" borderId="0" xfId="0" applyFont="1" applyAlignment="1">
      <alignment horizontal="justify" vertical="center"/>
    </xf>
    <xf numFmtId="0" fontId="69" fillId="2" borderId="0" xfId="0" applyFont="1" applyFill="1" applyAlignment="1">
      <alignment horizontal="center" vertical="center" wrapText="1"/>
    </xf>
    <xf numFmtId="170" fontId="69" fillId="2" borderId="0" xfId="11" applyNumberFormat="1" applyFont="1" applyFill="1" applyBorder="1" applyAlignment="1">
      <alignment horizontal="center" vertical="center" wrapText="1"/>
    </xf>
    <xf numFmtId="0" fontId="28" fillId="0" borderId="0" xfId="0" applyFont="1" applyAlignment="1">
      <alignment wrapText="1"/>
    </xf>
    <xf numFmtId="0" fontId="30" fillId="2" borderId="2" xfId="0" applyFont="1" applyFill="1" applyBorder="1" applyAlignment="1">
      <alignment horizontal="left" vertical="top" wrapText="1"/>
    </xf>
    <xf numFmtId="4" fontId="30" fillId="2" borderId="2" xfId="0" applyNumberFormat="1" applyFont="1" applyFill="1" applyBorder="1" applyAlignment="1">
      <alignment horizontal="center" vertical="top" wrapText="1"/>
    </xf>
    <xf numFmtId="0" fontId="0" fillId="2" borderId="0" xfId="0" applyFill="1" applyAlignment="1">
      <alignment horizontal="left"/>
    </xf>
    <xf numFmtId="0" fontId="72" fillId="2" borderId="2" xfId="6" applyFont="1" applyFill="1" applyBorder="1"/>
    <xf numFmtId="4" fontId="27" fillId="2" borderId="2" xfId="0" applyNumberFormat="1" applyFont="1" applyFill="1" applyBorder="1"/>
    <xf numFmtId="3" fontId="27" fillId="2" borderId="2" xfId="0" applyNumberFormat="1" applyFont="1" applyFill="1" applyBorder="1"/>
    <xf numFmtId="3" fontId="57" fillId="2" borderId="52" xfId="0" applyNumberFormat="1" applyFont="1" applyFill="1" applyBorder="1" applyAlignment="1">
      <alignment horizontal="right" vertical="center" wrapText="1"/>
    </xf>
    <xf numFmtId="3" fontId="59" fillId="2" borderId="52" xfId="0" applyNumberFormat="1" applyFont="1" applyFill="1" applyBorder="1" applyAlignment="1">
      <alignment horizontal="right" vertical="center" wrapText="1"/>
    </xf>
    <xf numFmtId="3" fontId="57" fillId="2" borderId="52" xfId="0" applyNumberFormat="1" applyFont="1" applyFill="1" applyBorder="1" applyAlignment="1">
      <alignment vertical="center" wrapText="1"/>
    </xf>
    <xf numFmtId="0" fontId="30" fillId="2" borderId="0" xfId="0" applyFont="1" applyFill="1" applyAlignment="1">
      <alignment horizontal="left" wrapText="1"/>
    </xf>
    <xf numFmtId="0" fontId="27" fillId="2" borderId="33"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31" xfId="0" applyFont="1" applyFill="1" applyBorder="1" applyAlignment="1">
      <alignment horizontal="center" vertical="center" wrapText="1"/>
    </xf>
    <xf numFmtId="0" fontId="16" fillId="2" borderId="35" xfId="0" applyFont="1" applyFill="1" applyBorder="1" applyAlignment="1">
      <alignment horizontal="center" vertical="center"/>
    </xf>
    <xf numFmtId="0" fontId="16" fillId="2" borderId="51" xfId="0" applyFont="1" applyFill="1" applyBorder="1" applyAlignment="1">
      <alignment horizontal="center" vertical="center"/>
    </xf>
    <xf numFmtId="0" fontId="53" fillId="2" borderId="35" xfId="0" applyFont="1" applyFill="1" applyBorder="1" applyAlignment="1">
      <alignment horizontal="center" vertical="center"/>
    </xf>
    <xf numFmtId="0" fontId="53" fillId="2" borderId="51" xfId="0" applyFont="1" applyFill="1" applyBorder="1" applyAlignment="1">
      <alignment horizontal="center" vertical="center"/>
    </xf>
    <xf numFmtId="0" fontId="30" fillId="2" borderId="0" xfId="0" applyFont="1" applyFill="1" applyAlignment="1">
      <alignment horizontal="left"/>
    </xf>
    <xf numFmtId="0" fontId="27" fillId="2" borderId="0" xfId="0" applyFont="1" applyFill="1" applyAlignment="1">
      <alignment horizontal="left"/>
    </xf>
    <xf numFmtId="0" fontId="52" fillId="2" borderId="0" xfId="0" applyFont="1" applyFill="1" applyAlignment="1">
      <alignment horizontal="center"/>
    </xf>
    <xf numFmtId="0" fontId="27" fillId="2" borderId="0" xfId="0" applyFont="1" applyFill="1" applyAlignment="1">
      <alignment horizontal="center"/>
    </xf>
    <xf numFmtId="0" fontId="36" fillId="2" borderId="0" xfId="0" applyFont="1" applyFill="1" applyAlignment="1">
      <alignment horizontal="center"/>
    </xf>
    <xf numFmtId="0" fontId="30" fillId="2" borderId="0" xfId="0" applyFont="1" applyFill="1" applyAlignment="1">
      <alignment horizontal="left" vertical="center" wrapText="1"/>
    </xf>
    <xf numFmtId="41" fontId="30" fillId="2" borderId="0" xfId="3" applyFont="1" applyFill="1" applyAlignment="1">
      <alignment horizontal="center" vertical="center"/>
    </xf>
    <xf numFmtId="41" fontId="30" fillId="2" borderId="4" xfId="3" applyFont="1" applyFill="1" applyBorder="1" applyAlignment="1">
      <alignment vertical="center" wrapText="1"/>
    </xf>
    <xf numFmtId="41" fontId="30" fillId="2" borderId="6" xfId="3" applyFont="1" applyFill="1" applyBorder="1" applyAlignment="1">
      <alignment vertical="center" wrapText="1"/>
    </xf>
    <xf numFmtId="3" fontId="27" fillId="2" borderId="4" xfId="0" applyNumberFormat="1" applyFont="1" applyFill="1" applyBorder="1" applyAlignment="1">
      <alignment horizontal="center" vertical="center" wrapText="1"/>
    </xf>
    <xf numFmtId="3" fontId="27" fillId="2" borderId="6" xfId="0" applyNumberFormat="1" applyFont="1" applyFill="1" applyBorder="1" applyAlignment="1">
      <alignment horizontal="center" vertical="center" wrapText="1"/>
    </xf>
    <xf numFmtId="41" fontId="37" fillId="2" borderId="0" xfId="3" applyFont="1" applyFill="1" applyAlignment="1">
      <alignment horizontal="center" vertical="center"/>
    </xf>
    <xf numFmtId="41" fontId="27" fillId="2" borderId="0" xfId="3" applyFont="1" applyFill="1" applyAlignment="1">
      <alignment horizontal="center"/>
    </xf>
    <xf numFmtId="0" fontId="57" fillId="2" borderId="5" xfId="0" applyFont="1" applyFill="1" applyBorder="1" applyAlignment="1">
      <alignment horizontal="left" vertical="center" wrapText="1"/>
    </xf>
    <xf numFmtId="3" fontId="57" fillId="2" borderId="5" xfId="0" applyNumberFormat="1" applyFont="1" applyFill="1" applyBorder="1" applyAlignment="1">
      <alignment horizontal="right" vertical="center" wrapText="1"/>
    </xf>
    <xf numFmtId="3" fontId="57" fillId="0" borderId="52" xfId="0" applyNumberFormat="1" applyFont="1" applyBorder="1" applyAlignment="1">
      <alignment horizontal="right" vertical="center" wrapText="1"/>
    </xf>
    <xf numFmtId="41" fontId="27" fillId="2" borderId="0" xfId="3" applyFont="1" applyFill="1" applyAlignment="1">
      <alignment horizontal="center" vertical="center"/>
    </xf>
    <xf numFmtId="3" fontId="9" fillId="0" borderId="0" xfId="0" applyNumberFormat="1" applyFont="1" applyAlignment="1">
      <alignment horizontal="left"/>
    </xf>
    <xf numFmtId="41" fontId="36" fillId="2" borderId="38" xfId="3" applyFont="1" applyFill="1" applyBorder="1" applyAlignment="1">
      <alignment horizontal="center"/>
    </xf>
    <xf numFmtId="41" fontId="36" fillId="2" borderId="21" xfId="3" applyFont="1" applyFill="1" applyBorder="1" applyAlignment="1">
      <alignment horizontal="center"/>
    </xf>
    <xf numFmtId="0" fontId="36" fillId="2" borderId="0" xfId="0" applyFont="1" applyFill="1" applyAlignment="1">
      <alignment vertical="top" wrapText="1"/>
    </xf>
    <xf numFmtId="0" fontId="36" fillId="2" borderId="1" xfId="0" applyFont="1" applyFill="1" applyBorder="1" applyAlignment="1">
      <alignment vertical="top" wrapText="1"/>
    </xf>
    <xf numFmtId="0" fontId="38" fillId="2" borderId="46" xfId="0" applyFont="1" applyFill="1" applyBorder="1" applyAlignment="1">
      <alignment horizontal="center" vertical="top" wrapText="1"/>
    </xf>
    <xf numFmtId="0" fontId="38" fillId="2" borderId="20" xfId="0" applyFont="1" applyFill="1" applyBorder="1" applyAlignment="1">
      <alignment horizontal="center" vertical="top" wrapText="1"/>
    </xf>
    <xf numFmtId="0" fontId="38" fillId="2" borderId="4" xfId="0" applyFont="1" applyFill="1" applyBorder="1" applyAlignment="1">
      <alignment horizontal="center" vertical="center" wrapText="1"/>
    </xf>
    <xf numFmtId="0" fontId="38" fillId="2" borderId="6" xfId="0" applyFont="1" applyFill="1" applyBorder="1" applyAlignment="1">
      <alignment horizontal="center" vertical="center" wrapText="1"/>
    </xf>
    <xf numFmtId="0" fontId="38" fillId="2" borderId="25" xfId="0" applyFont="1" applyFill="1" applyBorder="1" applyAlignment="1">
      <alignment horizontal="center" vertical="center" wrapText="1"/>
    </xf>
    <xf numFmtId="0" fontId="38" fillId="2" borderId="50" xfId="0" applyFont="1" applyFill="1" applyBorder="1" applyAlignment="1">
      <alignment horizontal="center" vertical="center" wrapText="1"/>
    </xf>
    <xf numFmtId="0" fontId="38" fillId="2" borderId="47" xfId="0" applyFont="1" applyFill="1" applyBorder="1" applyAlignment="1">
      <alignment horizontal="center" vertical="center" wrapText="1"/>
    </xf>
    <xf numFmtId="41" fontId="52" fillId="2" borderId="0" xfId="3" applyFont="1" applyFill="1" applyAlignment="1">
      <alignment horizontal="center" vertical="center"/>
    </xf>
    <xf numFmtId="41" fontId="36" fillId="2" borderId="0" xfId="3" applyFont="1" applyFill="1" applyAlignment="1">
      <alignment horizontal="center" vertical="center"/>
    </xf>
    <xf numFmtId="41" fontId="38" fillId="2" borderId="48" xfId="3" applyFont="1" applyFill="1" applyBorder="1" applyAlignment="1">
      <alignment horizontal="center" vertical="center" wrapText="1"/>
    </xf>
    <xf numFmtId="41" fontId="38" fillId="2" borderId="49" xfId="3" applyFont="1" applyFill="1" applyBorder="1" applyAlignment="1">
      <alignment horizontal="center" vertical="center" wrapText="1"/>
    </xf>
    <xf numFmtId="41" fontId="38" fillId="2" borderId="38" xfId="3" applyFont="1" applyFill="1" applyBorder="1" applyAlignment="1">
      <alignment horizontal="center" vertical="center" wrapText="1"/>
    </xf>
    <xf numFmtId="41" fontId="38" fillId="2" borderId="21" xfId="3" applyFont="1" applyFill="1" applyBorder="1" applyAlignment="1">
      <alignment horizontal="center" vertical="center" wrapText="1"/>
    </xf>
    <xf numFmtId="0" fontId="38" fillId="2" borderId="46" xfId="0" applyFont="1" applyFill="1" applyBorder="1" applyAlignment="1">
      <alignment horizontal="center" vertical="center" wrapText="1"/>
    </xf>
    <xf numFmtId="3" fontId="38" fillId="2" borderId="4" xfId="0" applyNumberFormat="1" applyFont="1" applyFill="1" applyBorder="1" applyAlignment="1">
      <alignment horizontal="center" vertical="center" wrapText="1"/>
    </xf>
    <xf numFmtId="3" fontId="38" fillId="2" borderId="6" xfId="0" applyNumberFormat="1"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43"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8" fillId="2" borderId="0" xfId="0" applyFont="1" applyFill="1" applyAlignment="1">
      <alignment horizontal="left" wrapText="1"/>
    </xf>
    <xf numFmtId="0" fontId="48" fillId="2" borderId="0" xfId="0" applyFont="1" applyFill="1" applyAlignment="1">
      <alignment horizontal="left"/>
    </xf>
    <xf numFmtId="0" fontId="14" fillId="2" borderId="8" xfId="0" applyFont="1" applyFill="1" applyBorder="1" applyAlignment="1">
      <alignment horizontal="center"/>
    </xf>
    <xf numFmtId="0" fontId="14" fillId="2" borderId="11" xfId="0" applyFont="1" applyFill="1" applyBorder="1" applyAlignment="1">
      <alignment horizontal="center"/>
    </xf>
    <xf numFmtId="0" fontId="14" fillId="2" borderId="9" xfId="0" applyFont="1" applyFill="1" applyBorder="1" applyAlignment="1">
      <alignment horizontal="center" wrapText="1"/>
    </xf>
    <xf numFmtId="0" fontId="14" fillId="2" borderId="2" xfId="0" applyFont="1" applyFill="1" applyBorder="1" applyAlignment="1">
      <alignment horizontal="center" wrapText="1"/>
    </xf>
    <xf numFmtId="0" fontId="69" fillId="2" borderId="2" xfId="0" applyFont="1" applyFill="1" applyBorder="1" applyAlignment="1">
      <alignment horizontal="center" vertical="center" wrapText="1"/>
    </xf>
    <xf numFmtId="0" fontId="66" fillId="0" borderId="43" xfId="0" applyFont="1" applyBorder="1" applyAlignment="1">
      <alignment horizontal="left" vertical="center"/>
    </xf>
    <xf numFmtId="0" fontId="71" fillId="0" borderId="0" xfId="0" applyFont="1" applyAlignment="1">
      <alignment horizontal="left" vertical="center" wrapText="1"/>
    </xf>
    <xf numFmtId="0" fontId="67" fillId="2" borderId="33" xfId="0" applyFont="1" applyFill="1" applyBorder="1" applyAlignment="1">
      <alignment horizontal="center" wrapText="1"/>
    </xf>
    <xf numFmtId="0" fontId="67" fillId="2" borderId="31" xfId="0" applyFont="1" applyFill="1" applyBorder="1" applyAlignment="1">
      <alignment horizontal="center" wrapText="1"/>
    </xf>
    <xf numFmtId="0" fontId="66" fillId="0" borderId="33" xfId="0" applyFont="1" applyBorder="1" applyAlignment="1">
      <alignment horizontal="left"/>
    </xf>
    <xf numFmtId="0" fontId="66" fillId="0" borderId="31" xfId="0" applyFont="1" applyBorder="1" applyAlignment="1">
      <alignment horizontal="left"/>
    </xf>
    <xf numFmtId="0" fontId="14" fillId="2" borderId="10" xfId="0" applyFont="1" applyFill="1" applyBorder="1" applyAlignment="1">
      <alignment horizontal="center" wrapText="1"/>
    </xf>
    <xf numFmtId="0" fontId="14" fillId="2" borderId="25" xfId="0" applyFont="1" applyFill="1" applyBorder="1" applyAlignment="1">
      <alignment horizontal="center" wrapText="1"/>
    </xf>
    <xf numFmtId="0" fontId="40" fillId="2" borderId="0" xfId="0" applyFont="1" applyFill="1" applyAlignment="1">
      <alignment horizontal="left" wrapText="1"/>
    </xf>
    <xf numFmtId="0" fontId="29" fillId="2" borderId="0" xfId="0" applyFont="1" applyFill="1" applyAlignment="1">
      <alignment horizontal="left"/>
    </xf>
    <xf numFmtId="0" fontId="11" fillId="0" borderId="0" xfId="0" applyFont="1" applyAlignment="1">
      <alignment horizontal="left" wrapText="1"/>
    </xf>
    <xf numFmtId="0" fontId="28" fillId="2" borderId="0" xfId="0" applyFont="1" applyFill="1" applyAlignment="1">
      <alignment horizontal="left" vertical="center" wrapText="1"/>
    </xf>
    <xf numFmtId="0" fontId="54" fillId="2" borderId="0" xfId="0" applyFont="1" applyFill="1" applyAlignment="1">
      <alignment horizontal="left" vertical="center" wrapText="1"/>
    </xf>
    <xf numFmtId="0" fontId="46" fillId="2" borderId="0" xfId="0" applyFont="1" applyFill="1" applyAlignment="1">
      <alignment horizontal="left" wrapText="1"/>
    </xf>
    <xf numFmtId="0" fontId="28" fillId="0" borderId="0" xfId="0" applyFont="1" applyAlignment="1">
      <alignment horizontal="left" wrapText="1"/>
    </xf>
    <xf numFmtId="0" fontId="59" fillId="2" borderId="5" xfId="0" applyFont="1" applyFill="1" applyBorder="1" applyAlignment="1">
      <alignment horizontal="left" vertical="center" wrapText="1"/>
    </xf>
    <xf numFmtId="3" fontId="59" fillId="2" borderId="5" xfId="0" applyNumberFormat="1" applyFont="1" applyFill="1" applyBorder="1" applyAlignment="1">
      <alignment horizontal="right" vertical="center" wrapText="1"/>
    </xf>
    <xf numFmtId="3" fontId="59" fillId="2" borderId="52" xfId="0" applyNumberFormat="1" applyFont="1" applyFill="1" applyBorder="1" applyAlignment="1">
      <alignment horizontal="right" vertical="center" wrapText="1"/>
    </xf>
  </cellXfs>
  <cellStyles count="17">
    <cellStyle name="Excel Built-in Normal" xfId="10" xr:uid="{7BB7493C-756B-43DD-8D98-1E6E88F78945}"/>
    <cellStyle name="Hipervínculo" xfId="1" builtinId="8"/>
    <cellStyle name="Hipervínculo 2" xfId="16" xr:uid="{ED3A650B-9807-4AC9-8D3F-D44E28160964}"/>
    <cellStyle name="Millares" xfId="2" builtinId="3"/>
    <cellStyle name="Millares [0]" xfId="3" builtinId="6"/>
    <cellStyle name="Millares [0] 2" xfId="4" xr:uid="{00000000-0005-0000-0000-000003000000}"/>
    <cellStyle name="Millares [0] 3" xfId="12" xr:uid="{14459974-30EF-4A20-A537-E8FB2745AEA8}"/>
    <cellStyle name="Millares 2" xfId="13" xr:uid="{B460DA62-408E-47E6-BE28-087D42D2965B}"/>
    <cellStyle name="Millares 3" xfId="14" xr:uid="{F7BD4BEC-F1E1-4D3B-8C0D-CA7242016AC7}"/>
    <cellStyle name="Millares 4" xfId="11" xr:uid="{364F6684-5D7A-4BD9-A545-FA901F2688E3}"/>
    <cellStyle name="Normal" xfId="0" builtinId="0"/>
    <cellStyle name="Normal 17 2" xfId="5" xr:uid="{00000000-0005-0000-0000-000005000000}"/>
    <cellStyle name="Normal 2" xfId="15" xr:uid="{120E18B8-135A-4BAC-8B29-CBCE5DE67FB0}"/>
    <cellStyle name="Normal 6" xfId="6" xr:uid="{00000000-0005-0000-0000-000006000000}"/>
    <cellStyle name="Normal 7" xfId="7" xr:uid="{00000000-0005-0000-0000-000007000000}"/>
    <cellStyle name="Normal 9" xfId="8" xr:uid="{00000000-0005-0000-0000-000008000000}"/>
    <cellStyle name="Porcentaje" xfId="9"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istracion@acwm.com.py"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N80"/>
  <sheetViews>
    <sheetView topLeftCell="A48" zoomScale="90" zoomScaleNormal="90" zoomScaleSheetLayoutView="80" workbookViewId="0">
      <selection activeCell="A58" sqref="A58:B58"/>
    </sheetView>
  </sheetViews>
  <sheetFormatPr baseColWidth="10" defaultColWidth="11.42578125" defaultRowHeight="11.25" x14ac:dyDescent="0.2"/>
  <cols>
    <col min="1" max="1" width="28.85546875" style="22" customWidth="1"/>
    <col min="2" max="2" width="27.5703125" style="22" customWidth="1"/>
    <col min="3" max="3" width="19.28515625" style="16" customWidth="1"/>
    <col min="4" max="4" width="26.140625" style="16" customWidth="1"/>
    <col min="5" max="5" width="17" style="16" customWidth="1"/>
    <col min="6" max="6" width="14.28515625" style="16" customWidth="1"/>
    <col min="7" max="8" width="11.5703125" style="16" customWidth="1"/>
    <col min="9" max="9" width="15.7109375" style="16" customWidth="1"/>
    <col min="10" max="10" width="15.85546875" style="16" customWidth="1"/>
    <col min="11" max="14" width="11.5703125" style="17" customWidth="1"/>
    <col min="15" max="16384" width="11.42578125" style="18"/>
  </cols>
  <sheetData>
    <row r="2" spans="1:14" ht="22.5" customHeight="1" x14ac:dyDescent="0.2">
      <c r="A2" s="317" t="s">
        <v>364</v>
      </c>
      <c r="B2" s="317"/>
      <c r="C2" s="317"/>
      <c r="D2" s="317"/>
      <c r="E2" s="317"/>
      <c r="F2" s="317"/>
      <c r="G2" s="317"/>
      <c r="H2" s="317"/>
      <c r="I2" s="317"/>
    </row>
    <row r="3" spans="1:14" ht="17.25" customHeight="1" x14ac:dyDescent="0.2">
      <c r="A3" s="318" t="s">
        <v>0</v>
      </c>
      <c r="B3" s="318"/>
      <c r="C3" s="318"/>
      <c r="D3" s="318"/>
      <c r="E3" s="318"/>
      <c r="F3" s="318"/>
      <c r="G3" s="318"/>
      <c r="H3" s="318"/>
      <c r="I3" s="318"/>
    </row>
    <row r="4" spans="1:14" ht="20.25" customHeight="1" x14ac:dyDescent="0.2">
      <c r="A4" s="319" t="s">
        <v>438</v>
      </c>
      <c r="B4" s="319"/>
      <c r="C4" s="319"/>
      <c r="D4" s="319"/>
      <c r="E4" s="319"/>
      <c r="F4" s="319"/>
      <c r="G4" s="319"/>
      <c r="H4" s="319"/>
      <c r="I4" s="319"/>
    </row>
    <row r="6" spans="1:14" ht="14.25" x14ac:dyDescent="0.2">
      <c r="A6" s="23" t="s">
        <v>1</v>
      </c>
      <c r="B6" s="187" t="s">
        <v>2</v>
      </c>
    </row>
    <row r="7" spans="1:14" s="185" customFormat="1" ht="18" customHeight="1" x14ac:dyDescent="0.25">
      <c r="A7" s="182" t="s">
        <v>366</v>
      </c>
      <c r="B7" s="183"/>
      <c r="C7" s="184"/>
      <c r="D7" s="184"/>
      <c r="E7" s="184"/>
      <c r="F7" s="184"/>
      <c r="G7" s="184"/>
      <c r="H7" s="184"/>
      <c r="I7" s="184"/>
      <c r="J7" s="184"/>
      <c r="K7" s="186"/>
      <c r="L7" s="186"/>
      <c r="M7" s="186"/>
      <c r="N7" s="186"/>
    </row>
    <row r="8" spans="1:14" x14ac:dyDescent="0.2">
      <c r="A8" s="23" t="s">
        <v>367</v>
      </c>
    </row>
    <row r="9" spans="1:14" x14ac:dyDescent="0.2">
      <c r="A9" s="22" t="s">
        <v>368</v>
      </c>
    </row>
    <row r="10" spans="1:14" x14ac:dyDescent="0.2">
      <c r="A10" s="22" t="s">
        <v>397</v>
      </c>
    </row>
    <row r="11" spans="1:14" x14ac:dyDescent="0.2">
      <c r="A11" s="22" t="s">
        <v>369</v>
      </c>
    </row>
    <row r="12" spans="1:14" x14ac:dyDescent="0.2">
      <c r="A12" s="22" t="s">
        <v>245</v>
      </c>
    </row>
    <row r="13" spans="1:14" ht="15" x14ac:dyDescent="0.25">
      <c r="A13" s="22" t="s">
        <v>222</v>
      </c>
      <c r="B13" s="127" t="s">
        <v>370</v>
      </c>
    </row>
    <row r="14" spans="1:14" x14ac:dyDescent="0.2">
      <c r="A14" s="22" t="s">
        <v>223</v>
      </c>
      <c r="B14" s="19"/>
    </row>
    <row r="15" spans="1:14" x14ac:dyDescent="0.2">
      <c r="A15" s="20" t="s">
        <v>398</v>
      </c>
      <c r="C15" s="20"/>
    </row>
    <row r="17" spans="1:14" s="185" customFormat="1" ht="17.25" customHeight="1" x14ac:dyDescent="0.25">
      <c r="A17" s="182" t="s">
        <v>3</v>
      </c>
      <c r="B17" s="182"/>
      <c r="C17" s="184"/>
      <c r="D17" s="184"/>
      <c r="J17" s="186"/>
      <c r="K17" s="186"/>
      <c r="L17" s="186"/>
      <c r="M17" s="186"/>
      <c r="N17" s="186"/>
    </row>
    <row r="18" spans="1:14" x14ac:dyDescent="0.2">
      <c r="A18" s="22" t="s">
        <v>4</v>
      </c>
      <c r="B18" s="307" t="s">
        <v>371</v>
      </c>
      <c r="C18" s="307"/>
      <c r="D18" s="22"/>
      <c r="E18" s="18"/>
      <c r="F18" s="18"/>
      <c r="G18" s="18"/>
      <c r="H18" s="18"/>
      <c r="I18" s="18"/>
      <c r="J18" s="17"/>
    </row>
    <row r="19" spans="1:14" x14ac:dyDescent="0.2">
      <c r="A19" s="22" t="s">
        <v>5</v>
      </c>
      <c r="B19" s="320" t="s">
        <v>372</v>
      </c>
      <c r="C19" s="320"/>
      <c r="D19" s="320"/>
      <c r="E19" s="18"/>
      <c r="F19" s="18"/>
      <c r="G19" s="18"/>
      <c r="H19" s="18"/>
      <c r="I19" s="18"/>
      <c r="J19" s="17"/>
    </row>
    <row r="21" spans="1:14" ht="12" thickBot="1" x14ac:dyDescent="0.25">
      <c r="A21" s="23" t="s">
        <v>6</v>
      </c>
      <c r="B21" s="23" t="s">
        <v>7</v>
      </c>
    </row>
    <row r="22" spans="1:14" ht="12" thickBot="1" x14ac:dyDescent="0.25">
      <c r="A22" s="39"/>
      <c r="B22" s="21"/>
    </row>
    <row r="23" spans="1:14" x14ac:dyDescent="0.2">
      <c r="A23" s="39" t="s">
        <v>8</v>
      </c>
      <c r="B23" s="98" t="s">
        <v>9</v>
      </c>
    </row>
    <row r="24" spans="1:14" x14ac:dyDescent="0.2">
      <c r="A24" s="192" t="s">
        <v>10</v>
      </c>
      <c r="B24" s="99" t="s">
        <v>373</v>
      </c>
    </row>
    <row r="25" spans="1:14" x14ac:dyDescent="0.2">
      <c r="A25" s="44" t="s">
        <v>11</v>
      </c>
      <c r="B25" s="99" t="s">
        <v>373</v>
      </c>
    </row>
    <row r="26" spans="1:14" x14ac:dyDescent="0.2">
      <c r="A26" s="44" t="s">
        <v>12</v>
      </c>
      <c r="B26" s="99" t="s">
        <v>374</v>
      </c>
    </row>
    <row r="27" spans="1:14" x14ac:dyDescent="0.2">
      <c r="A27" s="44" t="s">
        <v>13</v>
      </c>
      <c r="B27" s="99" t="s">
        <v>375</v>
      </c>
    </row>
    <row r="28" spans="1:14" ht="12" thickBot="1" x14ac:dyDescent="0.25">
      <c r="A28" s="45" t="s">
        <v>14</v>
      </c>
      <c r="B28" s="100" t="s">
        <v>376</v>
      </c>
    </row>
    <row r="30" spans="1:14" x14ac:dyDescent="0.2">
      <c r="A30" s="23" t="s">
        <v>15</v>
      </c>
      <c r="B30" s="23" t="s">
        <v>16</v>
      </c>
    </row>
    <row r="31" spans="1:14" ht="11.25" customHeight="1" x14ac:dyDescent="0.2">
      <c r="A31" s="307" t="s">
        <v>377</v>
      </c>
      <c r="B31" s="307"/>
      <c r="C31" s="307"/>
      <c r="D31" s="307"/>
      <c r="E31" s="307"/>
      <c r="F31" s="307"/>
    </row>
    <row r="32" spans="1:14" x14ac:dyDescent="0.2">
      <c r="A32" s="22" t="s">
        <v>378</v>
      </c>
    </row>
    <row r="33" spans="1:14" x14ac:dyDescent="0.2">
      <c r="A33" s="22" t="s">
        <v>379</v>
      </c>
    </row>
    <row r="34" spans="1:14" x14ac:dyDescent="0.2">
      <c r="A34" s="22" t="s">
        <v>380</v>
      </c>
    </row>
    <row r="35" spans="1:14" x14ac:dyDescent="0.2">
      <c r="A35" s="22" t="s">
        <v>395</v>
      </c>
    </row>
    <row r="36" spans="1:14" x14ac:dyDescent="0.2">
      <c r="A36" s="22" t="s">
        <v>17</v>
      </c>
    </row>
    <row r="38" spans="1:14" ht="12" thickBot="1" x14ac:dyDescent="0.25">
      <c r="A38" s="23" t="s">
        <v>221</v>
      </c>
    </row>
    <row r="39" spans="1:14" ht="46.5" customHeight="1" x14ac:dyDescent="0.2">
      <c r="A39" s="41" t="s">
        <v>18</v>
      </c>
      <c r="B39" s="42" t="s">
        <v>19</v>
      </c>
      <c r="C39" s="42" t="s">
        <v>20</v>
      </c>
      <c r="D39" s="42" t="s">
        <v>21</v>
      </c>
      <c r="E39" s="42" t="s">
        <v>22</v>
      </c>
      <c r="F39" s="42" t="s">
        <v>23</v>
      </c>
      <c r="G39" s="42" t="s">
        <v>24</v>
      </c>
      <c r="H39" s="42" t="s">
        <v>25</v>
      </c>
      <c r="I39" s="42" t="s">
        <v>26</v>
      </c>
      <c r="J39" s="43" t="s">
        <v>27</v>
      </c>
    </row>
    <row r="40" spans="1:14" ht="14.45" customHeight="1" x14ac:dyDescent="0.2">
      <c r="A40" s="257">
        <v>1</v>
      </c>
      <c r="B40" s="253" t="s">
        <v>381</v>
      </c>
      <c r="C40" s="40">
        <v>1</v>
      </c>
      <c r="D40" s="40" t="s">
        <v>383</v>
      </c>
      <c r="E40" s="253">
        <v>2599</v>
      </c>
      <c r="F40" s="253" t="s">
        <v>28</v>
      </c>
      <c r="G40" s="253" t="s">
        <v>29</v>
      </c>
      <c r="H40" s="253" t="s">
        <v>385</v>
      </c>
      <c r="I40" s="254">
        <v>2599000000</v>
      </c>
      <c r="J40" s="255">
        <v>99.96</v>
      </c>
    </row>
    <row r="41" spans="1:14" ht="14.45" customHeight="1" x14ac:dyDescent="0.2">
      <c r="A41" s="253">
        <v>2</v>
      </c>
      <c r="B41" s="253" t="s">
        <v>382</v>
      </c>
      <c r="C41" s="141">
        <v>1</v>
      </c>
      <c r="D41" s="141" t="s">
        <v>384</v>
      </c>
      <c r="E41" s="253">
        <v>1</v>
      </c>
      <c r="F41" s="253" t="s">
        <v>28</v>
      </c>
      <c r="G41" s="253" t="s">
        <v>29</v>
      </c>
      <c r="H41" s="253" t="s">
        <v>386</v>
      </c>
      <c r="I41" s="252">
        <v>1000000</v>
      </c>
      <c r="J41" s="256">
        <v>0.04</v>
      </c>
    </row>
    <row r="42" spans="1:14" s="195" customFormat="1" ht="14.45" customHeight="1" x14ac:dyDescent="0.2">
      <c r="A42" s="308" t="s">
        <v>349</v>
      </c>
      <c r="B42" s="309"/>
      <c r="C42" s="309"/>
      <c r="D42" s="309"/>
      <c r="E42" s="309"/>
      <c r="F42" s="309"/>
      <c r="G42" s="309"/>
      <c r="H42" s="310"/>
      <c r="I42" s="196">
        <f>SUM(I40:I41)</f>
        <v>2600000000</v>
      </c>
      <c r="J42" s="58">
        <f>SUM(J40:J41)</f>
        <v>100</v>
      </c>
      <c r="K42" s="194"/>
      <c r="L42" s="194"/>
      <c r="M42" s="194"/>
      <c r="N42" s="194"/>
    </row>
    <row r="43" spans="1:14" ht="14.45" customHeight="1" x14ac:dyDescent="0.2">
      <c r="A43" s="193"/>
      <c r="B43" s="193"/>
      <c r="C43" s="140"/>
      <c r="D43" s="140"/>
      <c r="E43" s="193"/>
      <c r="F43" s="193"/>
      <c r="G43" s="193"/>
      <c r="H43" s="193"/>
      <c r="I43" s="258"/>
      <c r="J43" s="193"/>
    </row>
    <row r="44" spans="1:14" x14ac:dyDescent="0.2">
      <c r="A44" s="23"/>
    </row>
    <row r="46" spans="1:14" x14ac:dyDescent="0.2">
      <c r="A46" s="23"/>
    </row>
    <row r="47" spans="1:14" x14ac:dyDescent="0.2">
      <c r="A47" s="23" t="s">
        <v>220</v>
      </c>
      <c r="B47" s="316" t="s">
        <v>30</v>
      </c>
      <c r="C47" s="316"/>
      <c r="D47" s="316"/>
    </row>
    <row r="48" spans="1:14" x14ac:dyDescent="0.2">
      <c r="A48" s="22" t="s">
        <v>31</v>
      </c>
      <c r="B48" s="20" t="s">
        <v>387</v>
      </c>
      <c r="C48" s="20"/>
      <c r="D48" s="20"/>
    </row>
    <row r="49" spans="1:4" x14ac:dyDescent="0.2">
      <c r="A49" s="22" t="s">
        <v>32</v>
      </c>
      <c r="B49" s="315" t="s">
        <v>388</v>
      </c>
      <c r="C49" s="315"/>
      <c r="D49" s="315"/>
    </row>
    <row r="50" spans="1:4" x14ac:dyDescent="0.2">
      <c r="C50" s="22"/>
      <c r="D50" s="22"/>
    </row>
    <row r="52" spans="1:4" x14ac:dyDescent="0.2">
      <c r="A52" s="23" t="s">
        <v>304</v>
      </c>
      <c r="B52" s="23"/>
    </row>
    <row r="53" spans="1:4" ht="12" thickBot="1" x14ac:dyDescent="0.25"/>
    <row r="54" spans="1:4" ht="18.75" customHeight="1" thickBot="1" x14ac:dyDescent="0.25">
      <c r="A54" s="272" t="s">
        <v>295</v>
      </c>
      <c r="B54" s="273" t="s">
        <v>296</v>
      </c>
      <c r="C54" s="140"/>
      <c r="D54" s="140"/>
    </row>
    <row r="55" spans="1:4" ht="18.75" customHeight="1" x14ac:dyDescent="0.2">
      <c r="A55" s="274" t="s">
        <v>381</v>
      </c>
      <c r="B55" s="275" t="s">
        <v>393</v>
      </c>
      <c r="C55" s="140"/>
      <c r="D55" s="140"/>
    </row>
    <row r="56" spans="1:4" ht="18.75" customHeight="1" x14ac:dyDescent="0.2">
      <c r="A56" s="274" t="s">
        <v>382</v>
      </c>
      <c r="B56" s="275" t="s">
        <v>394</v>
      </c>
      <c r="C56" s="140"/>
      <c r="D56" s="140"/>
    </row>
    <row r="57" spans="1:4" ht="18.75" customHeight="1" thickBot="1" x14ac:dyDescent="0.25">
      <c r="A57" s="276" t="s">
        <v>295</v>
      </c>
      <c r="B57" s="277" t="s">
        <v>297</v>
      </c>
      <c r="C57" s="140"/>
      <c r="D57" s="140"/>
    </row>
    <row r="58" spans="1:4" ht="18.75" customHeight="1" thickBot="1" x14ac:dyDescent="0.25">
      <c r="A58" s="311" t="s">
        <v>298</v>
      </c>
      <c r="B58" s="312"/>
      <c r="C58" s="140"/>
      <c r="D58" s="140"/>
    </row>
    <row r="59" spans="1:4" ht="18.75" customHeight="1" thickBot="1" x14ac:dyDescent="0.25">
      <c r="A59" s="278" t="s">
        <v>295</v>
      </c>
      <c r="B59" s="277" t="s">
        <v>299</v>
      </c>
      <c r="C59" s="140"/>
      <c r="D59" s="140"/>
    </row>
    <row r="60" spans="1:4" ht="18.75" customHeight="1" thickBot="1" x14ac:dyDescent="0.25">
      <c r="A60" s="311" t="s">
        <v>298</v>
      </c>
      <c r="B60" s="312"/>
      <c r="C60" s="140"/>
      <c r="D60" s="140"/>
    </row>
    <row r="61" spans="1:4" ht="18.75" customHeight="1" thickBot="1" x14ac:dyDescent="0.25">
      <c r="A61" s="276" t="s">
        <v>295</v>
      </c>
      <c r="B61" s="277" t="s">
        <v>300</v>
      </c>
      <c r="C61" s="140"/>
      <c r="D61" s="140"/>
    </row>
    <row r="62" spans="1:4" ht="18.75" customHeight="1" x14ac:dyDescent="0.2">
      <c r="A62" s="274" t="s">
        <v>373</v>
      </c>
      <c r="B62" s="279" t="s">
        <v>11</v>
      </c>
      <c r="C62" s="140"/>
      <c r="D62" s="140"/>
    </row>
    <row r="63" spans="1:4" ht="18.75" customHeight="1" x14ac:dyDescent="0.2">
      <c r="A63" s="274" t="s">
        <v>374</v>
      </c>
      <c r="B63" s="279" t="s">
        <v>301</v>
      </c>
      <c r="C63" s="140"/>
      <c r="D63" s="140"/>
    </row>
    <row r="64" spans="1:4" ht="18.75" customHeight="1" x14ac:dyDescent="0.2">
      <c r="A64" s="274" t="s">
        <v>375</v>
      </c>
      <c r="B64" s="279" t="s">
        <v>13</v>
      </c>
      <c r="C64" s="140"/>
      <c r="D64" s="140"/>
    </row>
    <row r="65" spans="1:14" ht="18.75" customHeight="1" x14ac:dyDescent="0.2">
      <c r="A65" s="274" t="s">
        <v>376</v>
      </c>
      <c r="B65" s="279" t="s">
        <v>302</v>
      </c>
      <c r="C65" s="140"/>
      <c r="D65" s="140"/>
    </row>
    <row r="66" spans="1:14" ht="12.75" thickBot="1" x14ac:dyDescent="0.25">
      <c r="A66" s="280" t="s">
        <v>295</v>
      </c>
      <c r="B66" s="277" t="s">
        <v>303</v>
      </c>
    </row>
    <row r="67" spans="1:14" ht="15.75" thickBot="1" x14ac:dyDescent="0.25">
      <c r="A67" s="313" t="s">
        <v>298</v>
      </c>
      <c r="B67" s="314"/>
    </row>
    <row r="68" spans="1:14" x14ac:dyDescent="0.2">
      <c r="A68" s="16"/>
      <c r="B68" s="16"/>
    </row>
    <row r="69" spans="1:14" x14ac:dyDescent="0.2">
      <c r="A69" s="16"/>
      <c r="B69" s="16"/>
    </row>
    <row r="70" spans="1:14" x14ac:dyDescent="0.2">
      <c r="A70" s="23" t="s">
        <v>249</v>
      </c>
    </row>
    <row r="71" spans="1:14" ht="12" thickBot="1" x14ac:dyDescent="0.25"/>
    <row r="72" spans="1:14" ht="42" x14ac:dyDescent="0.2">
      <c r="A72" s="268" t="s">
        <v>18</v>
      </c>
      <c r="B72" s="42" t="s">
        <v>33</v>
      </c>
      <c r="C72" s="42" t="s">
        <v>34</v>
      </c>
      <c r="D72" s="42" t="s">
        <v>350</v>
      </c>
      <c r="E72" s="42" t="s">
        <v>35</v>
      </c>
      <c r="F72" s="43" t="s">
        <v>36</v>
      </c>
    </row>
    <row r="73" spans="1:14" x14ac:dyDescent="0.2">
      <c r="A73" s="44">
        <v>1</v>
      </c>
      <c r="B73" s="269" t="s">
        <v>381</v>
      </c>
      <c r="C73" s="40"/>
      <c r="D73" s="270">
        <v>1000000</v>
      </c>
      <c r="E73" s="40">
        <v>99.96</v>
      </c>
      <c r="F73" s="271">
        <v>2599000000</v>
      </c>
    </row>
    <row r="74" spans="1:14" x14ac:dyDescent="0.2">
      <c r="A74" s="44">
        <v>2</v>
      </c>
      <c r="B74" s="269" t="s">
        <v>382</v>
      </c>
      <c r="C74" s="40"/>
      <c r="D74" s="270">
        <v>1000000</v>
      </c>
      <c r="E74" s="40">
        <v>0.04</v>
      </c>
      <c r="F74" s="271">
        <v>1000000</v>
      </c>
    </row>
    <row r="76" spans="1:14" x14ac:dyDescent="0.2">
      <c r="A76" s="23" t="s">
        <v>287</v>
      </c>
    </row>
    <row r="77" spans="1:14" ht="12" thickBot="1" x14ac:dyDescent="0.25"/>
    <row r="78" spans="1:14" ht="31.5" x14ac:dyDescent="0.2">
      <c r="A78" s="41" t="s">
        <v>288</v>
      </c>
      <c r="B78" s="42" t="s">
        <v>305</v>
      </c>
      <c r="C78" s="43" t="s">
        <v>290</v>
      </c>
      <c r="J78" s="17"/>
      <c r="N78" s="18"/>
    </row>
    <row r="79" spans="1:14" x14ac:dyDescent="0.2">
      <c r="A79" s="197" t="s">
        <v>381</v>
      </c>
      <c r="B79" s="40" t="s">
        <v>289</v>
      </c>
      <c r="C79" s="259">
        <v>0.99960000000000004</v>
      </c>
      <c r="J79" s="17"/>
      <c r="N79" s="18"/>
    </row>
    <row r="80" spans="1:14" ht="12" thickBot="1" x14ac:dyDescent="0.25">
      <c r="A80" s="198" t="s">
        <v>382</v>
      </c>
      <c r="B80" s="46" t="s">
        <v>289</v>
      </c>
      <c r="C80" s="260">
        <v>4.0000000000000002E-4</v>
      </c>
    </row>
  </sheetData>
  <mergeCells count="12">
    <mergeCell ref="A2:I2"/>
    <mergeCell ref="A3:I3"/>
    <mergeCell ref="A4:I4"/>
    <mergeCell ref="B18:C18"/>
    <mergeCell ref="B19:D19"/>
    <mergeCell ref="A31:F31"/>
    <mergeCell ref="A42:H42"/>
    <mergeCell ref="A58:B58"/>
    <mergeCell ref="A67:B67"/>
    <mergeCell ref="A60:B60"/>
    <mergeCell ref="B49:D49"/>
    <mergeCell ref="B47:D47"/>
  </mergeCells>
  <hyperlinks>
    <hyperlink ref="B13" r:id="rId1" xr:uid="{00000000-0004-0000-0000-000000000000}"/>
  </hyperlinks>
  <pageMargins left="0.25" right="0.25" top="0.75" bottom="0.75" header="0.3" footer="0.3"/>
  <pageSetup paperSize="9" scale="53" orientation="portrait" horizontalDpi="300" verticalDpi="300"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38"/>
  <sheetViews>
    <sheetView tabSelected="1" zoomScale="70" zoomScaleNormal="70" zoomScalePageLayoutView="60" workbookViewId="0">
      <pane xSplit="1" ySplit="7" topLeftCell="B42" activePane="bottomRight" state="frozen"/>
      <selection activeCell="C21" sqref="C21"/>
      <selection pane="topRight" activeCell="C21" sqref="C21"/>
      <selection pane="bottomLeft" activeCell="C21" sqref="C21"/>
      <selection pane="bottomRight" activeCell="D47" sqref="D47"/>
    </sheetView>
  </sheetViews>
  <sheetFormatPr baseColWidth="10" defaultColWidth="11.42578125" defaultRowHeight="18.75" x14ac:dyDescent="0.3"/>
  <cols>
    <col min="1" max="1" width="93" style="205" bestFit="1" customWidth="1"/>
    <col min="2" max="2" width="19.7109375" style="206" bestFit="1" customWidth="1"/>
    <col min="3" max="3" width="23.28515625" style="206" bestFit="1" customWidth="1"/>
    <col min="4" max="4" width="51.28515625" style="207" customWidth="1"/>
    <col min="5" max="5" width="19.7109375" style="206" bestFit="1" customWidth="1"/>
    <col min="6" max="6" width="23.28515625" style="206" bestFit="1" customWidth="1"/>
    <col min="7" max="7" width="21.85546875" style="208" customWidth="1"/>
    <col min="8" max="8" width="24" style="208" customWidth="1"/>
    <col min="9" max="9" width="26.7109375" style="208" customWidth="1"/>
    <col min="10" max="12" width="11.5703125" style="203" customWidth="1"/>
    <col min="13" max="16384" width="11.42578125" style="1"/>
  </cols>
  <sheetData>
    <row r="2" spans="1:12" ht="21" x14ac:dyDescent="0.35">
      <c r="A2" s="244" t="s">
        <v>364</v>
      </c>
      <c r="B2" s="244"/>
      <c r="C2" s="244"/>
      <c r="D2" s="244"/>
      <c r="E2" s="244"/>
      <c r="F2" s="244"/>
      <c r="G2" s="202"/>
      <c r="H2" s="202"/>
      <c r="I2" s="202"/>
    </row>
    <row r="3" spans="1:12" x14ac:dyDescent="0.3">
      <c r="A3" s="204"/>
      <c r="B3" s="204"/>
      <c r="C3" s="204"/>
      <c r="D3" s="204"/>
      <c r="E3" s="204"/>
      <c r="F3" s="204"/>
      <c r="G3" s="202"/>
      <c r="H3" s="202"/>
      <c r="I3" s="202"/>
    </row>
    <row r="4" spans="1:12" x14ac:dyDescent="0.3">
      <c r="A4" s="248" t="s">
        <v>449</v>
      </c>
      <c r="B4" s="248"/>
      <c r="C4" s="248"/>
      <c r="D4" s="248"/>
      <c r="E4" s="248"/>
      <c r="F4" s="248"/>
      <c r="G4" s="202"/>
      <c r="H4" s="202"/>
      <c r="I4" s="202"/>
    </row>
    <row r="5" spans="1:12" ht="19.5" thickBot="1" x14ac:dyDescent="0.35">
      <c r="A5" s="241" t="s">
        <v>246</v>
      </c>
      <c r="B5" s="237"/>
      <c r="C5" s="237"/>
      <c r="D5" s="238"/>
      <c r="E5" s="237"/>
      <c r="F5" s="237"/>
      <c r="G5" s="239"/>
    </row>
    <row r="6" spans="1:12" s="284" customFormat="1" ht="37.5" x14ac:dyDescent="0.3">
      <c r="A6" s="245" t="s">
        <v>37</v>
      </c>
      <c r="B6" s="285" t="s">
        <v>126</v>
      </c>
      <c r="C6" s="285" t="s">
        <v>238</v>
      </c>
      <c r="D6" s="249" t="s">
        <v>38</v>
      </c>
      <c r="E6" s="285" t="s">
        <v>126</v>
      </c>
      <c r="F6" s="286" t="s">
        <v>238</v>
      </c>
      <c r="G6" s="204"/>
      <c r="H6" s="204"/>
      <c r="I6" s="204"/>
      <c r="J6" s="287"/>
      <c r="K6" s="287"/>
      <c r="L6" s="287"/>
    </row>
    <row r="7" spans="1:12" ht="19.5" thickBot="1" x14ac:dyDescent="0.35">
      <c r="A7" s="246"/>
      <c r="B7" s="247"/>
      <c r="C7" s="247"/>
      <c r="D7" s="250"/>
      <c r="E7" s="247"/>
      <c r="F7" s="251"/>
    </row>
    <row r="8" spans="1:12" x14ac:dyDescent="0.3">
      <c r="A8" s="209" t="s">
        <v>39</v>
      </c>
      <c r="B8" s="210">
        <f>B10+B15+B22</f>
        <v>4318285158.4382</v>
      </c>
      <c r="C8" s="210">
        <f>C10+C15+C22</f>
        <v>1375000000</v>
      </c>
      <c r="D8" s="211" t="s">
        <v>254</v>
      </c>
      <c r="E8" s="210">
        <f>E10+E22+E32</f>
        <v>13397500</v>
      </c>
      <c r="F8" s="304">
        <f>F10+F22+F32</f>
        <v>0</v>
      </c>
    </row>
    <row r="9" spans="1:12" x14ac:dyDescent="0.3">
      <c r="A9" s="209"/>
      <c r="B9" s="210"/>
      <c r="C9" s="210"/>
      <c r="D9" s="211"/>
      <c r="E9" s="213"/>
      <c r="F9" s="214"/>
    </row>
    <row r="10" spans="1:12" x14ac:dyDescent="0.3">
      <c r="A10" s="209" t="s">
        <v>352</v>
      </c>
      <c r="B10" s="210">
        <f>+B11+B13+B12</f>
        <v>4230089940.4382</v>
      </c>
      <c r="C10" s="210">
        <f>+C11+C13+C12</f>
        <v>1375000000</v>
      </c>
      <c r="D10" s="211" t="s">
        <v>46</v>
      </c>
      <c r="E10" s="210">
        <f>SUM(E11:E16)</f>
        <v>0</v>
      </c>
      <c r="F10" s="304">
        <f>SUM(F11:F16)</f>
        <v>0</v>
      </c>
    </row>
    <row r="11" spans="1:12" x14ac:dyDescent="0.3">
      <c r="A11" s="215" t="s">
        <v>40</v>
      </c>
      <c r="B11" s="213">
        <v>2466000</v>
      </c>
      <c r="C11" s="213">
        <v>1375000000</v>
      </c>
      <c r="D11" s="216" t="s">
        <v>353</v>
      </c>
      <c r="E11" s="213">
        <v>0</v>
      </c>
      <c r="F11" s="214">
        <v>0</v>
      </c>
    </row>
    <row r="12" spans="1:12" x14ac:dyDescent="0.3">
      <c r="A12" s="215" t="s">
        <v>41</v>
      </c>
      <c r="B12" s="213">
        <v>4227623940.4382</v>
      </c>
      <c r="C12" s="213">
        <v>0</v>
      </c>
      <c r="D12" s="216" t="s">
        <v>281</v>
      </c>
      <c r="E12" s="213">
        <v>0</v>
      </c>
      <c r="F12" s="214">
        <v>0</v>
      </c>
    </row>
    <row r="13" spans="1:12" ht="37.5" customHeight="1" x14ac:dyDescent="0.3">
      <c r="A13" s="215"/>
      <c r="B13" s="213"/>
      <c r="C13" s="213"/>
      <c r="D13" s="378" t="s">
        <v>465</v>
      </c>
      <c r="E13" s="379">
        <v>0</v>
      </c>
      <c r="F13" s="380">
        <v>0</v>
      </c>
    </row>
    <row r="14" spans="1:12" x14ac:dyDescent="0.3">
      <c r="A14" s="215"/>
      <c r="B14" s="213"/>
      <c r="C14" s="213"/>
      <c r="D14" s="378"/>
      <c r="E14" s="379"/>
      <c r="F14" s="380"/>
    </row>
    <row r="15" spans="1:12" ht="37.5" x14ac:dyDescent="0.3">
      <c r="A15" s="209" t="s">
        <v>317</v>
      </c>
      <c r="B15" s="210">
        <f>B17</f>
        <v>0</v>
      </c>
      <c r="C15" s="210">
        <f>C17</f>
        <v>0</v>
      </c>
      <c r="D15" s="216" t="s">
        <v>354</v>
      </c>
      <c r="E15" s="213">
        <v>0</v>
      </c>
      <c r="F15" s="214">
        <v>0</v>
      </c>
    </row>
    <row r="16" spans="1:12" x14ac:dyDescent="0.3">
      <c r="A16" s="215" t="s">
        <v>42</v>
      </c>
      <c r="B16" s="213"/>
      <c r="C16" s="213"/>
      <c r="D16" s="216" t="s">
        <v>47</v>
      </c>
      <c r="E16" s="213">
        <v>0</v>
      </c>
      <c r="F16" s="214">
        <v>0</v>
      </c>
    </row>
    <row r="17" spans="1:6" x14ac:dyDescent="0.3">
      <c r="A17" s="215" t="s">
        <v>43</v>
      </c>
      <c r="B17" s="213">
        <v>0</v>
      </c>
      <c r="C17" s="213">
        <v>0</v>
      </c>
      <c r="D17" s="211"/>
      <c r="E17" s="213"/>
      <c r="F17" s="214"/>
    </row>
    <row r="18" spans="1:6" x14ac:dyDescent="0.3">
      <c r="A18" s="215" t="s">
        <v>44</v>
      </c>
      <c r="B18" s="213" t="s">
        <v>45</v>
      </c>
      <c r="C18" s="213" t="s">
        <v>45</v>
      </c>
      <c r="D18" s="216" t="s">
        <v>255</v>
      </c>
      <c r="E18" s="213"/>
      <c r="F18" s="214"/>
    </row>
    <row r="19" spans="1:6" x14ac:dyDescent="0.3">
      <c r="A19" s="215"/>
      <c r="B19" s="217"/>
      <c r="C19" s="217"/>
      <c r="D19" s="216" t="s">
        <v>48</v>
      </c>
      <c r="E19" s="213"/>
      <c r="F19" s="214"/>
    </row>
    <row r="20" spans="1:6" x14ac:dyDescent="0.3">
      <c r="A20" s="215"/>
      <c r="B20" s="217"/>
      <c r="C20" s="217"/>
      <c r="D20" s="216" t="s">
        <v>49</v>
      </c>
      <c r="E20" s="213" t="s">
        <v>45</v>
      </c>
      <c r="F20" s="214" t="s">
        <v>45</v>
      </c>
    </row>
    <row r="21" spans="1:6" x14ac:dyDescent="0.3">
      <c r="A21" s="215"/>
      <c r="B21" s="217"/>
      <c r="C21" s="217"/>
      <c r="D21" s="216" t="s">
        <v>50</v>
      </c>
      <c r="E21" s="217">
        <v>0</v>
      </c>
      <c r="F21" s="218">
        <v>0</v>
      </c>
    </row>
    <row r="22" spans="1:6" x14ac:dyDescent="0.3">
      <c r="A22" s="209" t="s">
        <v>318</v>
      </c>
      <c r="B22" s="210">
        <f>B23+B24+B26+B27+B28</f>
        <v>88195218</v>
      </c>
      <c r="C22" s="210">
        <f>C23+C24+C26+C27+C28</f>
        <v>0</v>
      </c>
      <c r="D22" s="211" t="s">
        <v>55</v>
      </c>
      <c r="E22" s="210">
        <f>SUM(E23:E30)</f>
        <v>0</v>
      </c>
      <c r="F22" s="304">
        <f>SUM(F23:F30)</f>
        <v>0</v>
      </c>
    </row>
    <row r="23" spans="1:6" x14ac:dyDescent="0.3">
      <c r="A23" s="215" t="s">
        <v>51</v>
      </c>
      <c r="B23" s="213">
        <v>60000000</v>
      </c>
      <c r="C23" s="213">
        <v>0</v>
      </c>
      <c r="D23" s="216" t="s">
        <v>56</v>
      </c>
      <c r="E23" s="213">
        <v>0</v>
      </c>
      <c r="F23" s="214">
        <v>0</v>
      </c>
    </row>
    <row r="24" spans="1:6" x14ac:dyDescent="0.3">
      <c r="A24" s="215" t="s">
        <v>52</v>
      </c>
      <c r="B24" s="213">
        <v>0</v>
      </c>
      <c r="C24" s="213">
        <v>0</v>
      </c>
      <c r="D24" s="216" t="s">
        <v>57</v>
      </c>
      <c r="E24" s="213">
        <v>0</v>
      </c>
      <c r="F24" s="214">
        <v>0</v>
      </c>
    </row>
    <row r="25" spans="1:6" x14ac:dyDescent="0.3">
      <c r="A25" s="215"/>
      <c r="B25" s="213"/>
      <c r="C25" s="213"/>
      <c r="D25" s="216" t="s">
        <v>244</v>
      </c>
      <c r="E25" s="213">
        <v>0</v>
      </c>
      <c r="F25" s="214">
        <v>0</v>
      </c>
    </row>
    <row r="26" spans="1:6" x14ac:dyDescent="0.3">
      <c r="A26" s="215" t="s">
        <v>53</v>
      </c>
      <c r="B26" s="213">
        <v>0</v>
      </c>
      <c r="C26" s="213">
        <v>0</v>
      </c>
      <c r="D26" s="216" t="s">
        <v>58</v>
      </c>
      <c r="E26" s="213">
        <v>0</v>
      </c>
      <c r="F26" s="214">
        <v>0</v>
      </c>
    </row>
    <row r="27" spans="1:6" x14ac:dyDescent="0.3">
      <c r="A27" s="215" t="s">
        <v>322</v>
      </c>
      <c r="B27" s="213">
        <v>28195218</v>
      </c>
      <c r="C27" s="213">
        <v>0</v>
      </c>
      <c r="D27" s="216" t="s">
        <v>59</v>
      </c>
      <c r="E27" s="213">
        <v>0</v>
      </c>
      <c r="F27" s="305">
        <v>0</v>
      </c>
    </row>
    <row r="28" spans="1:6" x14ac:dyDescent="0.3">
      <c r="A28" s="215" t="s">
        <v>323</v>
      </c>
      <c r="B28" s="213">
        <v>0</v>
      </c>
      <c r="C28" s="213">
        <v>0</v>
      </c>
      <c r="D28" s="216"/>
      <c r="E28" s="213"/>
      <c r="F28" s="214"/>
    </row>
    <row r="29" spans="1:6" x14ac:dyDescent="0.3">
      <c r="A29" s="215" t="s">
        <v>355</v>
      </c>
      <c r="B29" s="213"/>
      <c r="C29" s="213"/>
      <c r="D29" s="216" t="s">
        <v>356</v>
      </c>
      <c r="E29" s="213">
        <v>0</v>
      </c>
      <c r="F29" s="214">
        <v>0</v>
      </c>
    </row>
    <row r="30" spans="1:6" x14ac:dyDescent="0.3">
      <c r="A30" s="215" t="s">
        <v>54</v>
      </c>
      <c r="B30" s="213"/>
      <c r="C30" s="213"/>
      <c r="D30" s="216" t="s">
        <v>71</v>
      </c>
      <c r="E30" s="217">
        <v>0</v>
      </c>
      <c r="F30" s="218">
        <v>0</v>
      </c>
    </row>
    <row r="31" spans="1:6" x14ac:dyDescent="0.3">
      <c r="A31" s="215"/>
      <c r="B31" s="213"/>
      <c r="C31" s="213"/>
      <c r="D31" s="211"/>
      <c r="E31" s="219"/>
      <c r="F31" s="218"/>
    </row>
    <row r="32" spans="1:6" x14ac:dyDescent="0.3">
      <c r="A32" s="215" t="s">
        <v>224</v>
      </c>
      <c r="B32" s="213"/>
      <c r="C32" s="213"/>
      <c r="D32" s="211" t="s">
        <v>61</v>
      </c>
      <c r="E32" s="219">
        <f>SUM(E33:E35)</f>
        <v>13397500</v>
      </c>
      <c r="F32" s="306">
        <f>SUM(F33:F35)</f>
        <v>0</v>
      </c>
    </row>
    <row r="33" spans="1:7" x14ac:dyDescent="0.3">
      <c r="A33" s="215" t="s">
        <v>279</v>
      </c>
      <c r="B33" s="213">
        <v>0</v>
      </c>
      <c r="C33" s="213">
        <v>0</v>
      </c>
      <c r="D33" s="216" t="s">
        <v>62</v>
      </c>
      <c r="E33" s="217">
        <v>0</v>
      </c>
      <c r="F33" s="218">
        <v>0</v>
      </c>
    </row>
    <row r="34" spans="1:7" x14ac:dyDescent="0.3">
      <c r="A34" s="209" t="s">
        <v>60</v>
      </c>
      <c r="B34" s="217"/>
      <c r="C34" s="217"/>
      <c r="D34" s="216" t="s">
        <v>225</v>
      </c>
      <c r="E34" s="217">
        <v>0</v>
      </c>
      <c r="F34" s="218">
        <v>0</v>
      </c>
    </row>
    <row r="35" spans="1:7" x14ac:dyDescent="0.3">
      <c r="A35" s="209" t="s">
        <v>357</v>
      </c>
      <c r="B35" s="217"/>
      <c r="C35" s="217"/>
      <c r="D35" s="216" t="s">
        <v>358</v>
      </c>
      <c r="E35" s="217">
        <v>13397500</v>
      </c>
      <c r="F35" s="218">
        <v>0</v>
      </c>
    </row>
    <row r="36" spans="1:7" x14ac:dyDescent="0.3">
      <c r="A36" s="209"/>
      <c r="B36" s="217"/>
      <c r="C36" s="217"/>
      <c r="D36" s="211"/>
      <c r="E36" s="210"/>
      <c r="F36" s="212"/>
    </row>
    <row r="37" spans="1:7" x14ac:dyDescent="0.3">
      <c r="A37" s="209" t="s">
        <v>63</v>
      </c>
      <c r="B37" s="210">
        <f>+B10+B22+B15</f>
        <v>4318285158.4382</v>
      </c>
      <c r="C37" s="210">
        <f>+C10+C22+C15</f>
        <v>1375000000</v>
      </c>
      <c r="D37" s="211"/>
      <c r="E37" s="210"/>
      <c r="F37" s="212"/>
      <c r="G37" s="220"/>
    </row>
    <row r="38" spans="1:7" x14ac:dyDescent="0.3">
      <c r="A38" s="215"/>
      <c r="B38" s="213"/>
      <c r="C38" s="213"/>
      <c r="D38" s="216"/>
      <c r="E38" s="213"/>
      <c r="F38" s="214"/>
    </row>
    <row r="39" spans="1:7" x14ac:dyDescent="0.3">
      <c r="A39" s="209" t="s">
        <v>64</v>
      </c>
      <c r="B39" s="213"/>
      <c r="C39" s="213"/>
      <c r="D39" s="211" t="s">
        <v>74</v>
      </c>
      <c r="E39" s="219">
        <f>E40+E44+E48+E51</f>
        <v>1808385722.4561</v>
      </c>
      <c r="F39" s="304">
        <f>F40+F44+F48+F51</f>
        <v>0</v>
      </c>
    </row>
    <row r="40" spans="1:7" x14ac:dyDescent="0.3">
      <c r="A40" s="209" t="s">
        <v>319</v>
      </c>
      <c r="B40" s="210">
        <f>SUM(B41:B45)</f>
        <v>1003000000</v>
      </c>
      <c r="C40" s="210">
        <f>SUM(C41:C45)</f>
        <v>900000000</v>
      </c>
      <c r="D40" s="211" t="s">
        <v>248</v>
      </c>
      <c r="E40" s="210">
        <f>SUM(E42:E43)</f>
        <v>0</v>
      </c>
      <c r="F40" s="304">
        <f>SUM(F42:F46)</f>
        <v>0</v>
      </c>
    </row>
    <row r="41" spans="1:7" x14ac:dyDescent="0.3">
      <c r="A41" s="215" t="s">
        <v>42</v>
      </c>
      <c r="B41" s="213"/>
      <c r="C41" s="213"/>
      <c r="D41" s="216" t="s">
        <v>247</v>
      </c>
      <c r="E41" s="213">
        <v>0</v>
      </c>
      <c r="F41" s="214">
        <v>0</v>
      </c>
    </row>
    <row r="42" spans="1:7" x14ac:dyDescent="0.3">
      <c r="A42" s="215" t="s">
        <v>42</v>
      </c>
      <c r="B42" s="213">
        <v>0</v>
      </c>
      <c r="C42" s="213">
        <v>0</v>
      </c>
      <c r="D42" s="216" t="s">
        <v>69</v>
      </c>
      <c r="E42" s="213">
        <v>0</v>
      </c>
      <c r="F42" s="214">
        <v>0</v>
      </c>
    </row>
    <row r="43" spans="1:7" x14ac:dyDescent="0.3">
      <c r="A43" s="215" t="s">
        <v>65</v>
      </c>
      <c r="B43" s="213">
        <v>1003000000</v>
      </c>
      <c r="C43" s="213">
        <v>900000000</v>
      </c>
      <c r="D43" s="216" t="s">
        <v>70</v>
      </c>
      <c r="E43" s="213">
        <v>0</v>
      </c>
      <c r="F43" s="214">
        <v>0</v>
      </c>
    </row>
    <row r="44" spans="1:7" ht="37.5" customHeight="1" x14ac:dyDescent="0.3">
      <c r="A44" s="215" t="s">
        <v>351</v>
      </c>
      <c r="B44" s="213">
        <v>0</v>
      </c>
      <c r="C44" s="213">
        <v>0</v>
      </c>
      <c r="D44" s="328" t="s">
        <v>462</v>
      </c>
      <c r="E44" s="329">
        <f>E46</f>
        <v>1808385722.4561</v>
      </c>
      <c r="F44" s="330">
        <f>F46</f>
        <v>0</v>
      </c>
    </row>
    <row r="45" spans="1:7" x14ac:dyDescent="0.3">
      <c r="A45" s="209"/>
      <c r="B45" s="213"/>
      <c r="C45" s="213"/>
      <c r="D45" s="328"/>
      <c r="E45" s="329"/>
      <c r="F45" s="330"/>
    </row>
    <row r="46" spans="1:7" x14ac:dyDescent="0.3">
      <c r="A46" s="209" t="s">
        <v>66</v>
      </c>
      <c r="B46" s="213"/>
      <c r="C46" s="213"/>
      <c r="D46" s="216" t="s">
        <v>71</v>
      </c>
      <c r="E46" s="213">
        <v>1808385722.4561</v>
      </c>
      <c r="F46" s="214">
        <v>0</v>
      </c>
    </row>
    <row r="47" spans="1:7" x14ac:dyDescent="0.3">
      <c r="A47" s="215" t="s">
        <v>51</v>
      </c>
      <c r="B47" s="213"/>
      <c r="C47" s="213"/>
      <c r="D47" s="216"/>
      <c r="E47" s="213"/>
      <c r="F47" s="214"/>
    </row>
    <row r="48" spans="1:7" x14ac:dyDescent="0.3">
      <c r="A48" s="215" t="s">
        <v>53</v>
      </c>
      <c r="B48" s="213"/>
      <c r="C48" s="213"/>
      <c r="D48" s="211" t="s">
        <v>255</v>
      </c>
      <c r="E48" s="210">
        <f>SUM(E49:E50)</f>
        <v>0</v>
      </c>
      <c r="F48" s="304">
        <f>SUM(F49:F50)</f>
        <v>0</v>
      </c>
    </row>
    <row r="49" spans="1:8" x14ac:dyDescent="0.3">
      <c r="A49" s="215" t="s">
        <v>67</v>
      </c>
      <c r="B49" s="213"/>
      <c r="C49" s="213"/>
      <c r="D49" s="216" t="s">
        <v>72</v>
      </c>
      <c r="E49" s="213">
        <v>0</v>
      </c>
      <c r="F49" s="214">
        <v>0</v>
      </c>
    </row>
    <row r="50" spans="1:8" x14ac:dyDescent="0.3">
      <c r="A50" s="215" t="s">
        <v>359</v>
      </c>
      <c r="B50" s="213" t="s">
        <v>45</v>
      </c>
      <c r="C50" s="213" t="s">
        <v>45</v>
      </c>
      <c r="D50" s="216" t="s">
        <v>360</v>
      </c>
      <c r="E50" s="213" t="s">
        <v>45</v>
      </c>
      <c r="F50" s="214" t="s">
        <v>45</v>
      </c>
    </row>
    <row r="51" spans="1:8" x14ac:dyDescent="0.3">
      <c r="A51" s="215" t="s">
        <v>54</v>
      </c>
      <c r="B51" s="213"/>
      <c r="C51" s="213"/>
      <c r="D51" s="211" t="s">
        <v>226</v>
      </c>
      <c r="E51" s="219">
        <f>SUM(E52:E54)</f>
        <v>0</v>
      </c>
      <c r="F51" s="214">
        <f>SUM(F52:F54)</f>
        <v>0</v>
      </c>
    </row>
    <row r="52" spans="1:8" x14ac:dyDescent="0.3">
      <c r="A52" s="215" t="s">
        <v>224</v>
      </c>
      <c r="B52" s="213"/>
      <c r="C52" s="213"/>
      <c r="D52" s="216" t="s">
        <v>73</v>
      </c>
      <c r="E52" s="217">
        <v>0</v>
      </c>
      <c r="F52" s="214">
        <v>0</v>
      </c>
    </row>
    <row r="53" spans="1:8" x14ac:dyDescent="0.3">
      <c r="A53" s="215" t="s">
        <v>361</v>
      </c>
      <c r="B53" s="213"/>
      <c r="C53" s="213"/>
      <c r="D53" s="216" t="s">
        <v>362</v>
      </c>
      <c r="E53" s="217">
        <v>0</v>
      </c>
      <c r="F53" s="214">
        <v>0</v>
      </c>
    </row>
    <row r="54" spans="1:8" x14ac:dyDescent="0.3">
      <c r="A54" s="209"/>
      <c r="B54" s="213" t="s">
        <v>68</v>
      </c>
      <c r="C54" s="213" t="s">
        <v>68</v>
      </c>
      <c r="D54" s="216" t="s">
        <v>363</v>
      </c>
      <c r="E54" s="217">
        <v>0</v>
      </c>
      <c r="F54" s="214">
        <v>0</v>
      </c>
    </row>
    <row r="55" spans="1:8" x14ac:dyDescent="0.3">
      <c r="A55" s="209" t="s">
        <v>241</v>
      </c>
      <c r="B55" s="219">
        <f>B56+B57+B58+B59+B60+B61</f>
        <v>76444162</v>
      </c>
      <c r="C55" s="219">
        <f>C56+C57+C58+C60+C61</f>
        <v>0</v>
      </c>
      <c r="D55" s="211"/>
      <c r="E55" s="219"/>
      <c r="F55" s="214"/>
    </row>
    <row r="56" spans="1:8" x14ac:dyDescent="0.3">
      <c r="A56" s="215" t="s">
        <v>242</v>
      </c>
      <c r="B56" s="217">
        <v>0</v>
      </c>
      <c r="C56" s="217">
        <v>0</v>
      </c>
      <c r="D56" s="211"/>
      <c r="E56" s="217"/>
      <c r="F56" s="214"/>
    </row>
    <row r="57" spans="1:8" x14ac:dyDescent="0.3">
      <c r="A57" s="215" t="s">
        <v>256</v>
      </c>
      <c r="B57" s="213">
        <v>19690909</v>
      </c>
      <c r="C57" s="217">
        <v>0</v>
      </c>
      <c r="D57" s="211" t="s">
        <v>75</v>
      </c>
      <c r="E57" s="219">
        <f>E8+E39</f>
        <v>1821783222.4561</v>
      </c>
      <c r="F57" s="304">
        <f>F8+F39</f>
        <v>0</v>
      </c>
    </row>
    <row r="58" spans="1:8" x14ac:dyDescent="0.3">
      <c r="A58" s="215" t="s">
        <v>257</v>
      </c>
      <c r="B58" s="213">
        <v>28659091</v>
      </c>
      <c r="C58" s="217">
        <v>0</v>
      </c>
      <c r="D58" s="221" t="s">
        <v>258</v>
      </c>
      <c r="E58" s="226">
        <v>3575946097.9821</v>
      </c>
      <c r="F58" s="212">
        <v>2275000000</v>
      </c>
    </row>
    <row r="59" spans="1:8" x14ac:dyDescent="0.3">
      <c r="A59" s="215" t="s">
        <v>450</v>
      </c>
      <c r="B59" s="213">
        <v>28094162</v>
      </c>
      <c r="C59" s="217">
        <v>0</v>
      </c>
      <c r="D59" s="221"/>
      <c r="E59" s="222"/>
      <c r="F59" s="214"/>
    </row>
    <row r="60" spans="1:8" x14ac:dyDescent="0.3">
      <c r="A60" s="215" t="s">
        <v>286</v>
      </c>
      <c r="B60" s="217">
        <v>0</v>
      </c>
      <c r="C60" s="217">
        <v>0</v>
      </c>
      <c r="D60" s="221"/>
      <c r="E60" s="222"/>
      <c r="F60" s="214"/>
    </row>
    <row r="61" spans="1:8" x14ac:dyDescent="0.3">
      <c r="A61" s="215" t="s">
        <v>346</v>
      </c>
      <c r="B61" s="217">
        <v>0</v>
      </c>
      <c r="C61" s="217">
        <v>0</v>
      </c>
      <c r="D61" s="223"/>
      <c r="E61" s="222"/>
      <c r="F61" s="214"/>
    </row>
    <row r="62" spans="1:8" x14ac:dyDescent="0.3">
      <c r="A62" s="209" t="s">
        <v>320</v>
      </c>
      <c r="B62" s="210">
        <f>+B63+B64</f>
        <v>0</v>
      </c>
      <c r="C62" s="210">
        <f>+C63+C64</f>
        <v>0</v>
      </c>
      <c r="D62" s="223"/>
      <c r="E62" s="222"/>
      <c r="F62" s="214"/>
    </row>
    <row r="63" spans="1:8" ht="37.5" x14ac:dyDescent="0.3">
      <c r="A63" s="215" t="s">
        <v>347</v>
      </c>
      <c r="B63" s="213">
        <v>0</v>
      </c>
      <c r="C63" s="213">
        <v>0</v>
      </c>
      <c r="D63" s="221" t="s">
        <v>79</v>
      </c>
      <c r="E63" s="224">
        <f>+E58</f>
        <v>3575946097.9821</v>
      </c>
      <c r="F63" s="225">
        <f>+F58</f>
        <v>2275000000</v>
      </c>
      <c r="G63" s="220"/>
      <c r="H63" s="220"/>
    </row>
    <row r="64" spans="1:8" x14ac:dyDescent="0.3">
      <c r="A64" s="215" t="s">
        <v>348</v>
      </c>
      <c r="B64" s="213">
        <v>0</v>
      </c>
      <c r="C64" s="213">
        <v>0</v>
      </c>
      <c r="D64" s="221"/>
      <c r="E64" s="222"/>
      <c r="F64" s="214"/>
      <c r="G64" s="220"/>
    </row>
    <row r="65" spans="1:11" x14ac:dyDescent="0.3">
      <c r="A65" s="215" t="s">
        <v>80</v>
      </c>
      <c r="B65" s="213"/>
      <c r="C65" s="213"/>
      <c r="D65" s="223"/>
      <c r="E65" s="222"/>
      <c r="F65" s="214"/>
    </row>
    <row r="66" spans="1:11" x14ac:dyDescent="0.3">
      <c r="A66" s="215" t="s">
        <v>81</v>
      </c>
      <c r="B66" s="213"/>
      <c r="C66" s="213"/>
      <c r="D66" s="221"/>
      <c r="E66" s="222"/>
      <c r="F66" s="214"/>
      <c r="G66" s="220"/>
    </row>
    <row r="67" spans="1:11" x14ac:dyDescent="0.3">
      <c r="A67" s="215"/>
      <c r="B67" s="213"/>
      <c r="C67" s="213"/>
      <c r="D67" s="221"/>
      <c r="E67" s="226"/>
      <c r="F67" s="212"/>
    </row>
    <row r="68" spans="1:11" x14ac:dyDescent="0.3">
      <c r="A68" s="215"/>
      <c r="B68" s="213"/>
      <c r="C68" s="213"/>
      <c r="D68" s="221"/>
      <c r="E68" s="222"/>
      <c r="F68" s="214"/>
    </row>
    <row r="69" spans="1:11" x14ac:dyDescent="0.3">
      <c r="A69" s="215"/>
      <c r="B69" s="213"/>
      <c r="C69" s="213"/>
      <c r="D69" s="221"/>
      <c r="E69" s="222"/>
      <c r="F69" s="214"/>
    </row>
    <row r="70" spans="1:11" x14ac:dyDescent="0.3">
      <c r="A70" s="215"/>
      <c r="B70" s="213"/>
      <c r="C70" s="213"/>
      <c r="D70" s="221"/>
      <c r="E70" s="222"/>
      <c r="F70" s="214"/>
    </row>
    <row r="71" spans="1:11" x14ac:dyDescent="0.3">
      <c r="A71" s="215"/>
      <c r="B71" s="213"/>
      <c r="C71" s="213"/>
      <c r="D71" s="221"/>
      <c r="E71" s="222"/>
      <c r="F71" s="214"/>
      <c r="G71" s="220"/>
      <c r="H71" s="227"/>
    </row>
    <row r="72" spans="1:11" x14ac:dyDescent="0.3">
      <c r="A72" s="209" t="s">
        <v>82</v>
      </c>
      <c r="B72" s="210">
        <f>B40+B55+B62</f>
        <v>1079444162</v>
      </c>
      <c r="C72" s="210">
        <f>C40+C55+C62</f>
        <v>900000000</v>
      </c>
      <c r="D72" s="221"/>
      <c r="E72" s="222"/>
      <c r="F72" s="214"/>
    </row>
    <row r="73" spans="1:11" x14ac:dyDescent="0.3">
      <c r="A73" s="215"/>
      <c r="B73" s="213"/>
      <c r="C73" s="213"/>
      <c r="D73" s="228"/>
      <c r="E73" s="229"/>
      <c r="F73" s="230"/>
    </row>
    <row r="74" spans="1:11" ht="19.5" thickBot="1" x14ac:dyDescent="0.35">
      <c r="A74" s="231" t="s">
        <v>243</v>
      </c>
      <c r="B74" s="232">
        <f>+B37+B72</f>
        <v>5397729320.4382</v>
      </c>
      <c r="C74" s="232">
        <f>+C37+C72</f>
        <v>2275000000</v>
      </c>
      <c r="D74" s="233" t="s">
        <v>83</v>
      </c>
      <c r="E74" s="234">
        <f>E63+E57</f>
        <v>5397729320.4382</v>
      </c>
      <c r="F74" s="234">
        <f>F63+F57</f>
        <v>2275000000</v>
      </c>
      <c r="G74" s="235"/>
      <c r="H74" s="235"/>
    </row>
    <row r="76" spans="1:11" x14ac:dyDescent="0.3">
      <c r="A76" s="1"/>
      <c r="B76" s="1"/>
      <c r="C76" s="1"/>
      <c r="D76" s="1"/>
      <c r="E76" s="1"/>
      <c r="F76" s="237"/>
      <c r="G76" s="239"/>
      <c r="H76" s="239"/>
      <c r="I76" s="239"/>
      <c r="J76" s="1"/>
      <c r="K76" s="1"/>
    </row>
    <row r="77" spans="1:11" x14ac:dyDescent="0.3">
      <c r="A77" s="1"/>
      <c r="B77" s="1"/>
      <c r="C77" s="1"/>
      <c r="D77" s="1"/>
      <c r="E77" s="1"/>
      <c r="F77" s="237"/>
      <c r="G77" s="239"/>
      <c r="H77" s="239"/>
      <c r="I77" s="239"/>
      <c r="J77" s="1"/>
      <c r="K77" s="1"/>
    </row>
    <row r="78" spans="1:11" x14ac:dyDescent="0.3">
      <c r="A78" s="1"/>
      <c r="B78" s="1"/>
      <c r="C78" s="1"/>
      <c r="D78" s="1"/>
      <c r="E78" s="1"/>
      <c r="F78" s="237"/>
      <c r="G78" s="239"/>
      <c r="H78" s="239"/>
      <c r="I78" s="239"/>
      <c r="J78" s="1"/>
      <c r="K78" s="1"/>
    </row>
    <row r="79" spans="1:11" x14ac:dyDescent="0.3">
      <c r="A79" s="1"/>
      <c r="B79" s="1"/>
      <c r="C79" s="1"/>
      <c r="D79" s="1"/>
      <c r="E79" s="1"/>
      <c r="F79" s="237"/>
      <c r="G79" s="239"/>
      <c r="H79" s="239"/>
      <c r="I79" s="239"/>
      <c r="J79" s="1"/>
      <c r="K79" s="1"/>
    </row>
    <row r="80" spans="1:11" x14ac:dyDescent="0.3">
      <c r="A80" s="1"/>
      <c r="B80" s="1"/>
      <c r="C80" s="1"/>
      <c r="D80" s="1"/>
      <c r="E80" s="1"/>
      <c r="F80" s="237"/>
      <c r="G80" s="239"/>
      <c r="H80" s="239"/>
      <c r="I80" s="239"/>
      <c r="J80" s="1"/>
      <c r="K80" s="1"/>
    </row>
    <row r="81" spans="1:11" x14ac:dyDescent="0.3">
      <c r="A81" s="1"/>
      <c r="B81" s="1"/>
      <c r="C81" s="1"/>
      <c r="D81" s="1"/>
      <c r="E81" s="1"/>
      <c r="F81" s="237"/>
      <c r="G81" s="239"/>
      <c r="H81" s="239"/>
      <c r="I81" s="239"/>
      <c r="J81" s="1"/>
      <c r="K81" s="1"/>
    </row>
    <row r="82" spans="1:11" x14ac:dyDescent="0.3">
      <c r="A82" s="1"/>
      <c r="B82" s="1"/>
      <c r="C82" s="1"/>
      <c r="D82" s="1"/>
      <c r="E82" s="1"/>
      <c r="F82" s="237"/>
      <c r="G82" s="239"/>
      <c r="H82" s="239"/>
      <c r="I82" s="239"/>
      <c r="J82" s="1"/>
      <c r="K82" s="1"/>
    </row>
    <row r="83" spans="1:11" x14ac:dyDescent="0.3">
      <c r="A83" s="1"/>
      <c r="B83" s="1"/>
      <c r="C83" s="1"/>
      <c r="D83" s="1"/>
      <c r="E83" s="1"/>
      <c r="F83" s="237"/>
      <c r="G83" s="239"/>
      <c r="H83" s="239"/>
      <c r="I83" s="239"/>
      <c r="J83" s="1"/>
      <c r="K83" s="1"/>
    </row>
    <row r="84" spans="1:11" x14ac:dyDescent="0.3">
      <c r="A84" s="1"/>
      <c r="B84" s="1"/>
      <c r="C84" s="1"/>
      <c r="D84" s="1"/>
      <c r="E84" s="1"/>
      <c r="F84" s="237"/>
      <c r="G84" s="239"/>
      <c r="H84" s="239"/>
      <c r="I84" s="239"/>
      <c r="J84" s="1"/>
      <c r="K84" s="1"/>
    </row>
    <row r="85" spans="1:11" x14ac:dyDescent="0.3">
      <c r="A85" s="1"/>
      <c r="B85" s="1"/>
      <c r="C85" s="1"/>
      <c r="D85" s="1"/>
      <c r="E85" s="1"/>
      <c r="F85" s="237"/>
      <c r="G85" s="239"/>
      <c r="H85" s="239"/>
      <c r="I85" s="239"/>
      <c r="J85" s="1"/>
      <c r="K85" s="1"/>
    </row>
    <row r="86" spans="1:11" x14ac:dyDescent="0.3">
      <c r="A86" s="1"/>
      <c r="B86" s="1"/>
      <c r="C86" s="1"/>
      <c r="D86" s="1"/>
      <c r="E86" s="1"/>
      <c r="F86" s="237"/>
      <c r="G86" s="239"/>
      <c r="H86" s="239"/>
      <c r="I86" s="239"/>
      <c r="J86" s="1"/>
      <c r="K86" s="1"/>
    </row>
    <row r="87" spans="1:11" x14ac:dyDescent="0.3">
      <c r="A87" s="1"/>
      <c r="B87" s="1"/>
      <c r="C87" s="1"/>
      <c r="D87" s="1"/>
      <c r="E87" s="1"/>
      <c r="F87" s="237"/>
      <c r="G87" s="239"/>
      <c r="H87" s="239"/>
      <c r="I87" s="239"/>
      <c r="J87" s="1"/>
      <c r="K87" s="1"/>
    </row>
    <row r="88" spans="1:11" x14ac:dyDescent="0.3">
      <c r="A88" s="1"/>
      <c r="B88" s="1"/>
      <c r="C88" s="1"/>
      <c r="D88" s="1"/>
      <c r="E88" s="1"/>
      <c r="F88" s="237"/>
      <c r="G88" s="239"/>
      <c r="H88" s="239"/>
      <c r="I88" s="239"/>
      <c r="J88" s="1"/>
      <c r="K88" s="1"/>
    </row>
    <row r="89" spans="1:11" x14ac:dyDescent="0.3">
      <c r="A89" s="1"/>
      <c r="B89" s="1"/>
      <c r="C89" s="1"/>
      <c r="D89" s="1"/>
      <c r="E89" s="1"/>
      <c r="F89" s="237"/>
      <c r="G89" s="239"/>
      <c r="H89" s="239"/>
      <c r="I89" s="239"/>
      <c r="J89" s="1"/>
      <c r="K89" s="1"/>
    </row>
    <row r="90" spans="1:11" x14ac:dyDescent="0.3">
      <c r="A90" s="1"/>
      <c r="B90" s="1"/>
      <c r="C90" s="1"/>
      <c r="D90" s="1"/>
      <c r="E90" s="1"/>
      <c r="F90" s="237"/>
      <c r="G90" s="239"/>
      <c r="H90" s="239"/>
      <c r="I90" s="239"/>
      <c r="J90" s="1"/>
      <c r="K90" s="1"/>
    </row>
    <row r="91" spans="1:11" x14ac:dyDescent="0.3">
      <c r="A91" s="1"/>
      <c r="B91" s="1"/>
      <c r="C91" s="1"/>
      <c r="D91" s="1"/>
      <c r="E91" s="1"/>
      <c r="F91" s="237"/>
      <c r="G91" s="239"/>
      <c r="H91" s="239"/>
      <c r="I91" s="239"/>
      <c r="J91" s="1"/>
      <c r="K91" s="1"/>
    </row>
    <row r="92" spans="1:11" x14ac:dyDescent="0.3">
      <c r="A92" s="1"/>
      <c r="B92" s="1"/>
      <c r="C92" s="1"/>
      <c r="D92" s="1"/>
      <c r="E92" s="1"/>
      <c r="F92" s="237"/>
      <c r="G92" s="239"/>
      <c r="H92" s="239"/>
      <c r="I92" s="239"/>
      <c r="J92" s="1"/>
      <c r="K92" s="1"/>
    </row>
    <row r="93" spans="1:11" x14ac:dyDescent="0.3">
      <c r="A93" s="1"/>
      <c r="B93" s="1"/>
      <c r="C93" s="1"/>
      <c r="D93" s="1"/>
      <c r="E93" s="1"/>
      <c r="F93" s="237"/>
      <c r="G93" s="239"/>
      <c r="H93" s="239"/>
      <c r="I93" s="239"/>
      <c r="J93" s="1"/>
      <c r="K93" s="1"/>
    </row>
    <row r="94" spans="1:11" x14ac:dyDescent="0.3">
      <c r="A94" s="1"/>
      <c r="B94" s="1"/>
      <c r="C94" s="1"/>
      <c r="D94" s="1"/>
      <c r="E94" s="1"/>
      <c r="F94" s="237"/>
      <c r="G94" s="239"/>
      <c r="H94" s="239"/>
      <c r="I94" s="239"/>
      <c r="J94" s="1"/>
      <c r="K94" s="1"/>
    </row>
    <row r="95" spans="1:11" x14ac:dyDescent="0.3">
      <c r="A95" s="1"/>
      <c r="B95" s="1"/>
      <c r="C95" s="1"/>
      <c r="D95" s="1"/>
      <c r="E95" s="1"/>
      <c r="F95" s="237"/>
      <c r="G95" s="239"/>
      <c r="H95" s="239"/>
      <c r="I95" s="239"/>
      <c r="J95" s="1"/>
      <c r="K95" s="1"/>
    </row>
    <row r="96" spans="1:11" x14ac:dyDescent="0.3">
      <c r="A96" s="1"/>
      <c r="B96" s="1"/>
      <c r="C96" s="1"/>
      <c r="D96" s="1"/>
      <c r="E96" s="1"/>
      <c r="F96" s="237"/>
      <c r="G96" s="239"/>
      <c r="H96" s="239"/>
      <c r="I96" s="239"/>
      <c r="J96" s="1"/>
      <c r="K96" s="1"/>
    </row>
    <row r="97" spans="1:11" x14ac:dyDescent="0.3">
      <c r="A97" s="1"/>
      <c r="B97" s="1"/>
      <c r="C97" s="1"/>
      <c r="D97" s="1"/>
      <c r="E97" s="1"/>
      <c r="F97" s="237"/>
      <c r="G97" s="239"/>
      <c r="H97" s="239"/>
      <c r="I97" s="239"/>
      <c r="J97" s="1"/>
      <c r="K97" s="1"/>
    </row>
    <row r="98" spans="1:11" x14ac:dyDescent="0.3">
      <c r="A98" s="1"/>
      <c r="B98" s="1"/>
      <c r="C98" s="1"/>
      <c r="D98" s="1"/>
      <c r="E98" s="1"/>
      <c r="F98" s="237"/>
      <c r="G98" s="239"/>
      <c r="H98" s="239"/>
      <c r="I98" s="239"/>
      <c r="J98" s="1"/>
      <c r="K98" s="1"/>
    </row>
    <row r="99" spans="1:11" x14ac:dyDescent="0.3">
      <c r="A99" s="1"/>
      <c r="B99" s="1"/>
      <c r="C99" s="1"/>
      <c r="D99" s="1"/>
      <c r="E99" s="1"/>
      <c r="F99" s="237"/>
      <c r="G99" s="239"/>
      <c r="H99" s="239"/>
      <c r="I99" s="239"/>
      <c r="J99" s="1"/>
      <c r="K99" s="1"/>
    </row>
    <row r="100" spans="1:11" x14ac:dyDescent="0.3">
      <c r="A100" s="1"/>
      <c r="B100" s="1"/>
      <c r="C100" s="1"/>
      <c r="D100" s="1"/>
      <c r="E100" s="1"/>
      <c r="F100" s="237"/>
      <c r="G100" s="239"/>
      <c r="H100" s="239"/>
      <c r="I100" s="239"/>
      <c r="J100" s="1"/>
      <c r="K100" s="1"/>
    </row>
    <row r="101" spans="1:11" x14ac:dyDescent="0.3">
      <c r="A101" s="1"/>
      <c r="B101" s="1"/>
      <c r="C101" s="1"/>
      <c r="D101" s="1"/>
      <c r="E101" s="1"/>
      <c r="F101" s="237"/>
      <c r="G101" s="239"/>
      <c r="H101" s="239"/>
      <c r="I101" s="239"/>
      <c r="J101" s="1"/>
      <c r="K101" s="1"/>
    </row>
    <row r="102" spans="1:11" x14ac:dyDescent="0.3">
      <c r="A102" s="1"/>
      <c r="B102" s="1"/>
      <c r="C102" s="1"/>
      <c r="D102" s="1"/>
      <c r="E102" s="1"/>
      <c r="F102" s="237"/>
      <c r="G102" s="239"/>
      <c r="H102" s="239"/>
      <c r="I102" s="239"/>
      <c r="J102" s="1"/>
      <c r="K102" s="1"/>
    </row>
    <row r="103" spans="1:11" x14ac:dyDescent="0.3">
      <c r="A103" s="1"/>
      <c r="B103" s="1"/>
      <c r="C103" s="1"/>
      <c r="D103" s="1"/>
      <c r="E103" s="1"/>
      <c r="F103" s="237"/>
      <c r="G103" s="239"/>
      <c r="H103" s="239"/>
      <c r="I103" s="239"/>
      <c r="J103" s="1"/>
      <c r="K103" s="1"/>
    </row>
    <row r="104" spans="1:11" x14ac:dyDescent="0.3">
      <c r="A104" s="1"/>
      <c r="B104" s="1"/>
      <c r="C104" s="1"/>
      <c r="D104" s="1"/>
      <c r="E104" s="1"/>
      <c r="F104" s="237"/>
      <c r="G104" s="239"/>
      <c r="H104" s="239"/>
      <c r="I104" s="239"/>
      <c r="J104" s="1"/>
      <c r="K104" s="1"/>
    </row>
    <row r="105" spans="1:11" x14ac:dyDescent="0.3">
      <c r="A105" s="1"/>
      <c r="B105" s="1"/>
      <c r="C105" s="1"/>
      <c r="D105" s="1"/>
      <c r="E105" s="1"/>
      <c r="F105" s="237"/>
      <c r="G105" s="239"/>
      <c r="H105" s="239"/>
      <c r="I105" s="239"/>
      <c r="J105" s="1"/>
      <c r="K105" s="1"/>
    </row>
    <row r="106" spans="1:11" x14ac:dyDescent="0.3">
      <c r="A106" s="1"/>
      <c r="B106" s="1"/>
      <c r="C106" s="1"/>
      <c r="D106" s="1"/>
      <c r="E106" s="1"/>
      <c r="F106" s="237"/>
      <c r="G106" s="239"/>
      <c r="H106" s="239"/>
      <c r="I106" s="239"/>
      <c r="J106" s="1"/>
      <c r="K106" s="1"/>
    </row>
    <row r="107" spans="1:11" x14ac:dyDescent="0.3">
      <c r="A107" s="1"/>
      <c r="B107" s="1"/>
      <c r="C107" s="1"/>
      <c r="D107" s="1"/>
      <c r="E107" s="1"/>
      <c r="F107" s="237"/>
      <c r="G107" s="239"/>
      <c r="H107" s="239"/>
      <c r="I107" s="239"/>
      <c r="J107" s="1"/>
      <c r="K107" s="1"/>
    </row>
    <row r="108" spans="1:11" x14ac:dyDescent="0.3">
      <c r="A108" s="1"/>
      <c r="B108" s="1"/>
      <c r="C108" s="1"/>
      <c r="D108" s="1"/>
      <c r="E108" s="1"/>
      <c r="F108" s="237"/>
      <c r="G108" s="239"/>
      <c r="H108" s="239"/>
      <c r="I108" s="239"/>
      <c r="J108" s="1"/>
      <c r="K108" s="1"/>
    </row>
    <row r="109" spans="1:11" x14ac:dyDescent="0.3">
      <c r="A109" s="1"/>
      <c r="B109" s="1"/>
      <c r="C109" s="1"/>
      <c r="D109" s="1"/>
      <c r="E109" s="1"/>
      <c r="F109" s="237"/>
      <c r="G109" s="239"/>
      <c r="H109" s="239"/>
      <c r="I109" s="239"/>
      <c r="J109" s="1"/>
      <c r="K109" s="1"/>
    </row>
    <row r="110" spans="1:11" x14ac:dyDescent="0.3">
      <c r="A110" s="1"/>
      <c r="B110" s="1"/>
      <c r="C110" s="1"/>
      <c r="D110" s="1"/>
      <c r="E110" s="1"/>
      <c r="F110" s="237"/>
      <c r="G110" s="239"/>
      <c r="H110" s="239"/>
      <c r="I110" s="239"/>
      <c r="J110" s="1"/>
      <c r="K110" s="1"/>
    </row>
    <row r="111" spans="1:11" x14ac:dyDescent="0.3">
      <c r="A111" s="1"/>
      <c r="B111" s="1"/>
      <c r="C111" s="1"/>
      <c r="D111" s="1"/>
      <c r="E111" s="1"/>
      <c r="F111" s="237"/>
      <c r="G111" s="239"/>
      <c r="H111" s="239"/>
      <c r="I111" s="239"/>
      <c r="J111" s="1"/>
      <c r="K111" s="1"/>
    </row>
    <row r="112" spans="1:11" x14ac:dyDescent="0.3">
      <c r="A112" s="1"/>
      <c r="B112" s="1"/>
      <c r="C112" s="1"/>
      <c r="D112" s="1"/>
      <c r="E112" s="1"/>
      <c r="F112" s="237"/>
      <c r="G112" s="239"/>
      <c r="H112" s="239"/>
      <c r="I112" s="239"/>
      <c r="J112" s="1"/>
      <c r="K112" s="1"/>
    </row>
    <row r="113" spans="1:11" x14ac:dyDescent="0.3">
      <c r="A113" s="1"/>
      <c r="B113" s="1"/>
      <c r="C113" s="1"/>
      <c r="D113" s="1"/>
      <c r="E113" s="1"/>
      <c r="F113" s="237"/>
      <c r="G113" s="239"/>
      <c r="H113" s="239"/>
      <c r="I113" s="239"/>
      <c r="J113" s="1"/>
      <c r="K113" s="1"/>
    </row>
    <row r="114" spans="1:11" x14ac:dyDescent="0.3">
      <c r="A114" s="240"/>
      <c r="B114" s="237"/>
      <c r="C114" s="237"/>
      <c r="D114" s="238"/>
      <c r="E114" s="237"/>
      <c r="F114" s="237"/>
      <c r="G114" s="239"/>
      <c r="H114" s="239"/>
      <c r="I114" s="239"/>
      <c r="J114" s="1"/>
      <c r="K114" s="1"/>
    </row>
    <row r="115" spans="1:11" x14ac:dyDescent="0.3">
      <c r="A115" s="236"/>
      <c r="B115" s="237"/>
      <c r="C115" s="237"/>
      <c r="D115" s="238"/>
      <c r="E115" s="237"/>
      <c r="F115" s="237"/>
      <c r="G115" s="239"/>
      <c r="H115" s="239"/>
      <c r="I115" s="239"/>
      <c r="J115" s="1"/>
      <c r="K115" s="1"/>
    </row>
    <row r="116" spans="1:11" x14ac:dyDescent="0.3">
      <c r="A116" s="242"/>
      <c r="B116" s="237"/>
      <c r="C116" s="237"/>
      <c r="D116" s="238"/>
      <c r="E116" s="237"/>
      <c r="F116" s="237"/>
      <c r="G116" s="239"/>
      <c r="H116" s="239"/>
      <c r="I116" s="239"/>
      <c r="J116" s="1"/>
      <c r="K116" s="1"/>
    </row>
    <row r="117" spans="1:11" x14ac:dyDescent="0.3">
      <c r="A117" s="241"/>
      <c r="B117" s="237"/>
      <c r="C117" s="237"/>
      <c r="D117" s="238"/>
      <c r="E117" s="237"/>
      <c r="F117" s="237"/>
      <c r="G117" s="239"/>
      <c r="H117" s="239"/>
      <c r="I117" s="239"/>
      <c r="J117" s="1"/>
      <c r="K117" s="1"/>
    </row>
    <row r="118" spans="1:11" x14ac:dyDescent="0.3">
      <c r="A118" s="1"/>
      <c r="B118" s="1"/>
      <c r="C118" s="1"/>
      <c r="D118" s="1"/>
      <c r="E118" s="1"/>
      <c r="F118" s="1"/>
      <c r="G118" s="1"/>
      <c r="H118" s="1"/>
      <c r="I118" s="239"/>
      <c r="J118" s="1"/>
      <c r="K118" s="1"/>
    </row>
    <row r="119" spans="1:11" x14ac:dyDescent="0.3">
      <c r="A119" s="1"/>
      <c r="B119" s="1"/>
      <c r="C119" s="1"/>
      <c r="D119" s="1"/>
      <c r="E119" s="1"/>
      <c r="F119" s="1"/>
      <c r="G119" s="1"/>
      <c r="H119" s="1"/>
      <c r="I119" s="239"/>
      <c r="J119" s="1"/>
      <c r="K119" s="1"/>
    </row>
    <row r="120" spans="1:11" x14ac:dyDescent="0.3">
      <c r="A120" s="1"/>
      <c r="B120" s="1"/>
      <c r="C120" s="1"/>
      <c r="D120" s="1"/>
      <c r="E120" s="1"/>
      <c r="F120" s="1"/>
      <c r="G120" s="1"/>
      <c r="H120" s="1"/>
      <c r="I120" s="239"/>
      <c r="J120" s="1"/>
      <c r="K120" s="1"/>
    </row>
    <row r="121" spans="1:11" x14ac:dyDescent="0.3">
      <c r="A121" s="1"/>
      <c r="B121" s="1"/>
      <c r="C121" s="1"/>
      <c r="D121" s="1"/>
      <c r="E121" s="1"/>
      <c r="F121" s="1"/>
      <c r="G121" s="1"/>
      <c r="H121" s="1"/>
      <c r="I121" s="239"/>
      <c r="J121" s="1"/>
      <c r="K121" s="1"/>
    </row>
    <row r="122" spans="1:11" x14ac:dyDescent="0.3">
      <c r="A122" s="1"/>
      <c r="B122" s="1"/>
      <c r="C122" s="1"/>
      <c r="D122" s="1"/>
      <c r="E122" s="1"/>
      <c r="F122" s="1"/>
      <c r="G122" s="1"/>
      <c r="H122" s="1"/>
      <c r="I122" s="239"/>
      <c r="J122" s="1"/>
      <c r="K122" s="1"/>
    </row>
    <row r="123" spans="1:11" x14ac:dyDescent="0.3">
      <c r="A123" s="1"/>
      <c r="B123" s="1"/>
      <c r="C123" s="1"/>
      <c r="D123" s="1"/>
      <c r="E123" s="1"/>
      <c r="F123" s="1"/>
      <c r="G123" s="1"/>
      <c r="H123" s="1"/>
      <c r="I123" s="239"/>
      <c r="J123" s="1"/>
      <c r="K123" s="1"/>
    </row>
    <row r="124" spans="1:11" x14ac:dyDescent="0.3">
      <c r="A124" s="1"/>
      <c r="B124" s="1"/>
      <c r="C124" s="1"/>
      <c r="D124" s="1"/>
      <c r="E124" s="1"/>
      <c r="F124" s="1"/>
      <c r="G124" s="1"/>
      <c r="H124" s="1"/>
      <c r="I124" s="239"/>
      <c r="J124" s="1"/>
      <c r="K124" s="1"/>
    </row>
    <row r="125" spans="1:11" x14ac:dyDescent="0.3">
      <c r="A125" s="1"/>
      <c r="B125" s="1"/>
      <c r="C125" s="1"/>
      <c r="D125" s="1"/>
      <c r="E125" s="1"/>
      <c r="F125" s="1"/>
      <c r="G125" s="1"/>
      <c r="H125" s="1"/>
      <c r="I125" s="239"/>
      <c r="J125" s="1"/>
      <c r="K125" s="1"/>
    </row>
    <row r="126" spans="1:11" x14ac:dyDescent="0.3">
      <c r="A126" s="1"/>
      <c r="B126" s="1"/>
      <c r="C126" s="1"/>
      <c r="D126" s="1"/>
      <c r="E126" s="1"/>
      <c r="F126" s="1"/>
      <c r="G126" s="1"/>
      <c r="H126" s="1"/>
      <c r="I126" s="239"/>
      <c r="J126" s="1"/>
      <c r="K126" s="1"/>
    </row>
    <row r="127" spans="1:11" x14ac:dyDescent="0.3">
      <c r="A127" s="1"/>
      <c r="B127" s="1"/>
      <c r="C127" s="1"/>
      <c r="D127" s="1"/>
      <c r="E127" s="1"/>
      <c r="F127" s="1"/>
      <c r="G127" s="1"/>
      <c r="H127" s="1"/>
      <c r="I127" s="239"/>
      <c r="J127" s="1"/>
      <c r="K127" s="1"/>
    </row>
    <row r="128" spans="1:11" x14ac:dyDescent="0.3">
      <c r="A128" s="1"/>
      <c r="B128" s="1"/>
      <c r="C128" s="1"/>
      <c r="D128" s="1"/>
      <c r="E128" s="1"/>
      <c r="F128" s="1"/>
      <c r="G128" s="1"/>
      <c r="H128" s="1"/>
      <c r="I128" s="239"/>
      <c r="J128" s="1"/>
      <c r="K128" s="1"/>
    </row>
    <row r="129" spans="1:11" x14ac:dyDescent="0.3">
      <c r="A129" s="1"/>
      <c r="B129" s="1"/>
      <c r="C129" s="1"/>
      <c r="D129" s="1"/>
      <c r="E129" s="1"/>
      <c r="F129" s="1"/>
      <c r="G129" s="1"/>
      <c r="H129" s="1"/>
      <c r="I129" s="239"/>
      <c r="J129" s="1"/>
      <c r="K129" s="1"/>
    </row>
    <row r="130" spans="1:11" x14ac:dyDescent="0.3">
      <c r="A130" s="1"/>
      <c r="B130" s="1"/>
      <c r="C130" s="1"/>
      <c r="D130" s="1"/>
      <c r="E130" s="1"/>
      <c r="F130" s="1"/>
      <c r="G130" s="1"/>
      <c r="H130" s="1"/>
      <c r="I130" s="239"/>
      <c r="J130" s="1"/>
      <c r="K130" s="1"/>
    </row>
    <row r="131" spans="1:11" x14ac:dyDescent="0.3">
      <c r="A131" s="1"/>
      <c r="B131" s="1"/>
      <c r="C131" s="1"/>
      <c r="D131" s="1"/>
      <c r="E131" s="1"/>
      <c r="F131" s="1"/>
      <c r="G131" s="1"/>
      <c r="H131" s="1"/>
      <c r="I131" s="239"/>
      <c r="J131" s="1"/>
      <c r="K131" s="1"/>
    </row>
    <row r="132" spans="1:11" x14ac:dyDescent="0.3">
      <c r="A132" s="236"/>
      <c r="B132" s="237"/>
      <c r="C132" s="237"/>
      <c r="D132" s="238"/>
      <c r="E132" s="237"/>
      <c r="F132" s="237"/>
      <c r="G132" s="243"/>
      <c r="H132" s="239"/>
      <c r="I132" s="239"/>
      <c r="J132" s="1"/>
      <c r="K132" s="1"/>
    </row>
    <row r="133" spans="1:11" x14ac:dyDescent="0.3">
      <c r="A133" s="236"/>
      <c r="B133" s="237"/>
      <c r="C133" s="237"/>
      <c r="D133" s="238"/>
      <c r="E133" s="237"/>
      <c r="F133" s="237"/>
      <c r="G133" s="239"/>
      <c r="H133" s="239"/>
      <c r="I133" s="239"/>
      <c r="J133" s="1"/>
      <c r="K133" s="1"/>
    </row>
    <row r="134" spans="1:11" x14ac:dyDescent="0.3">
      <c r="A134" s="236"/>
      <c r="B134" s="237"/>
      <c r="C134" s="237"/>
      <c r="D134" s="238"/>
      <c r="E134" s="237"/>
      <c r="F134" s="237"/>
      <c r="G134" s="239"/>
      <c r="H134" s="239"/>
      <c r="I134" s="239"/>
      <c r="J134" s="1"/>
      <c r="K134" s="1"/>
    </row>
    <row r="135" spans="1:11" x14ac:dyDescent="0.3">
      <c r="A135" s="236"/>
      <c r="B135" s="237"/>
      <c r="C135" s="237"/>
      <c r="D135" s="238"/>
      <c r="E135" s="237"/>
      <c r="F135" s="237"/>
      <c r="G135" s="239"/>
      <c r="H135" s="239"/>
      <c r="I135" s="239"/>
      <c r="J135" s="1"/>
      <c r="K135" s="1"/>
    </row>
    <row r="136" spans="1:11" x14ac:dyDescent="0.3">
      <c r="A136" s="236"/>
      <c r="B136" s="237"/>
      <c r="C136" s="237"/>
      <c r="D136" s="238"/>
      <c r="E136" s="237"/>
      <c r="F136" s="237"/>
      <c r="G136" s="239"/>
      <c r="H136" s="239"/>
      <c r="I136" s="239"/>
      <c r="J136" s="1"/>
      <c r="K136" s="1"/>
    </row>
    <row r="137" spans="1:11" x14ac:dyDescent="0.3">
      <c r="A137" s="236"/>
      <c r="B137" s="237"/>
      <c r="C137" s="237"/>
      <c r="D137" s="238"/>
      <c r="E137" s="237"/>
      <c r="F137" s="237"/>
      <c r="G137" s="239"/>
      <c r="H137" s="239"/>
      <c r="I137" s="239"/>
      <c r="J137" s="1"/>
      <c r="K137" s="1"/>
    </row>
    <row r="138" spans="1:11" x14ac:dyDescent="0.3">
      <c r="A138" s="236"/>
      <c r="B138" s="237"/>
      <c r="C138" s="237"/>
      <c r="D138" s="238"/>
      <c r="E138" s="237"/>
      <c r="F138" s="237"/>
      <c r="G138" s="239"/>
      <c r="H138" s="239"/>
      <c r="I138" s="239"/>
      <c r="J138" s="1"/>
      <c r="K138" s="1"/>
    </row>
  </sheetData>
  <mergeCells count="6">
    <mergeCell ref="D44:D45"/>
    <mergeCell ref="E44:E45"/>
    <mergeCell ref="F44:F45"/>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95"/>
  <sheetViews>
    <sheetView zoomScaleNormal="100" workbookViewId="0">
      <selection activeCell="B7" sqref="B7"/>
    </sheetView>
  </sheetViews>
  <sheetFormatPr baseColWidth="10" defaultColWidth="11.42578125" defaultRowHeight="11.25" x14ac:dyDescent="0.2"/>
  <cols>
    <col min="1" max="1" width="57.7109375" style="18" customWidth="1"/>
    <col min="2" max="2" width="18.28515625" style="18" customWidth="1"/>
    <col min="3" max="3" width="19.7109375" style="18" customWidth="1"/>
    <col min="4" max="4" width="12.28515625" style="18" bestFit="1" customWidth="1"/>
    <col min="5" max="5" width="11.42578125" style="18"/>
    <col min="6" max="6" width="12.28515625" style="18" bestFit="1" customWidth="1"/>
    <col min="7" max="16384" width="11.42578125" style="18"/>
  </cols>
  <sheetData>
    <row r="3" spans="1:6" ht="12.75" x14ac:dyDescent="0.2">
      <c r="A3" s="326" t="s">
        <v>364</v>
      </c>
      <c r="B3" s="326"/>
      <c r="C3" s="326"/>
    </row>
    <row r="4" spans="1:6" ht="19.5" customHeight="1" x14ac:dyDescent="0.2">
      <c r="A4" s="327" t="s">
        <v>84</v>
      </c>
      <c r="B4" s="327"/>
      <c r="C4" s="327"/>
    </row>
    <row r="5" spans="1:6" ht="20.25" customHeight="1" x14ac:dyDescent="0.2">
      <c r="A5" s="321" t="s">
        <v>464</v>
      </c>
      <c r="B5" s="321"/>
      <c r="C5" s="321"/>
    </row>
    <row r="6" spans="1:6" x14ac:dyDescent="0.2">
      <c r="A6" s="37"/>
      <c r="B6" s="37"/>
      <c r="C6" s="37"/>
    </row>
    <row r="7" spans="1:6" x14ac:dyDescent="0.2">
      <c r="A7" s="37"/>
      <c r="B7" s="37"/>
      <c r="C7" s="37"/>
    </row>
    <row r="8" spans="1:6" x14ac:dyDescent="0.2">
      <c r="A8" s="25"/>
      <c r="B8" s="24"/>
      <c r="C8" s="24"/>
    </row>
    <row r="9" spans="1:6" x14ac:dyDescent="0.2">
      <c r="A9" s="38" t="s">
        <v>246</v>
      </c>
      <c r="B9" s="24"/>
      <c r="C9" s="24"/>
    </row>
    <row r="10" spans="1:6" x14ac:dyDescent="0.2">
      <c r="A10" s="322"/>
      <c r="B10" s="324" t="s">
        <v>126</v>
      </c>
      <c r="C10" s="324" t="s">
        <v>251</v>
      </c>
    </row>
    <row r="11" spans="1:6" x14ac:dyDescent="0.2">
      <c r="A11" s="323"/>
      <c r="B11" s="325"/>
      <c r="C11" s="325"/>
      <c r="F11" s="123"/>
    </row>
    <row r="12" spans="1:6" x14ac:dyDescent="0.2">
      <c r="A12" s="30" t="s">
        <v>85</v>
      </c>
      <c r="B12" s="29">
        <f>B27+B25+B34+B32+B28+B29</f>
        <v>54251614.982100002</v>
      </c>
      <c r="C12" s="29">
        <f>C27+C25+C34+C32+C28+C29</f>
        <v>0</v>
      </c>
      <c r="D12" s="123"/>
      <c r="E12" s="123"/>
      <c r="F12" s="123"/>
    </row>
    <row r="13" spans="1:6" x14ac:dyDescent="0.2">
      <c r="A13" s="31" t="s">
        <v>86</v>
      </c>
      <c r="B13" s="26"/>
      <c r="C13" s="26"/>
      <c r="D13" s="199"/>
    </row>
    <row r="14" spans="1:6" x14ac:dyDescent="0.2">
      <c r="A14" s="32" t="s">
        <v>87</v>
      </c>
      <c r="B14" s="26">
        <v>0</v>
      </c>
      <c r="C14" s="26">
        <v>0</v>
      </c>
      <c r="D14" s="123"/>
    </row>
    <row r="15" spans="1:6" x14ac:dyDescent="0.2">
      <c r="A15" s="32" t="s">
        <v>88</v>
      </c>
      <c r="B15" s="26">
        <v>0</v>
      </c>
      <c r="C15" s="26">
        <v>0</v>
      </c>
      <c r="D15" s="123"/>
      <c r="E15" s="123"/>
    </row>
    <row r="16" spans="1:6" x14ac:dyDescent="0.2">
      <c r="A16" s="32"/>
      <c r="B16" s="26"/>
      <c r="C16" s="26"/>
      <c r="D16" s="123"/>
    </row>
    <row r="17" spans="1:5" x14ac:dyDescent="0.2">
      <c r="A17" s="31" t="s">
        <v>89</v>
      </c>
      <c r="B17" s="26"/>
      <c r="C17" s="26"/>
      <c r="D17" s="200"/>
    </row>
    <row r="18" spans="1:5" x14ac:dyDescent="0.2">
      <c r="A18" s="32" t="s">
        <v>87</v>
      </c>
      <c r="B18" s="26">
        <v>0</v>
      </c>
      <c r="C18" s="26">
        <v>0</v>
      </c>
    </row>
    <row r="19" spans="1:5" x14ac:dyDescent="0.2">
      <c r="A19" s="32" t="s">
        <v>88</v>
      </c>
      <c r="B19" s="26">
        <v>0</v>
      </c>
      <c r="C19" s="26">
        <v>0</v>
      </c>
    </row>
    <row r="20" spans="1:5" x14ac:dyDescent="0.2">
      <c r="A20" s="32"/>
      <c r="B20" s="26"/>
      <c r="C20" s="26"/>
    </row>
    <row r="21" spans="1:5" x14ac:dyDescent="0.2">
      <c r="A21" s="31" t="s">
        <v>90</v>
      </c>
      <c r="B21" s="26"/>
      <c r="C21" s="26"/>
      <c r="D21" s="123"/>
    </row>
    <row r="22" spans="1:5" x14ac:dyDescent="0.2">
      <c r="A22" s="32" t="s">
        <v>91</v>
      </c>
      <c r="B22" s="26">
        <v>0</v>
      </c>
      <c r="C22" s="26">
        <v>0</v>
      </c>
    </row>
    <row r="23" spans="1:5" x14ac:dyDescent="0.2">
      <c r="A23" s="32" t="s">
        <v>92</v>
      </c>
      <c r="B23" s="26">
        <v>0</v>
      </c>
      <c r="C23" s="26">
        <v>0</v>
      </c>
    </row>
    <row r="24" spans="1:5" x14ac:dyDescent="0.2">
      <c r="A24" s="32"/>
      <c r="B24" s="26"/>
      <c r="C24" s="26"/>
    </row>
    <row r="25" spans="1:5" x14ac:dyDescent="0.2">
      <c r="A25" s="32" t="s">
        <v>93</v>
      </c>
      <c r="B25" s="26">
        <v>0</v>
      </c>
      <c r="C25" s="26">
        <v>0</v>
      </c>
      <c r="D25" s="123"/>
    </row>
    <row r="26" spans="1:5" x14ac:dyDescent="0.2">
      <c r="A26" s="33" t="s">
        <v>94</v>
      </c>
      <c r="B26" s="26">
        <v>0</v>
      </c>
      <c r="C26" s="26">
        <v>0</v>
      </c>
    </row>
    <row r="27" spans="1:5" x14ac:dyDescent="0.2">
      <c r="A27" s="32" t="s">
        <v>335</v>
      </c>
      <c r="B27" s="26">
        <v>0</v>
      </c>
      <c r="C27" s="26">
        <v>0</v>
      </c>
    </row>
    <row r="28" spans="1:5" x14ac:dyDescent="0.2">
      <c r="A28" s="32" t="s">
        <v>336</v>
      </c>
      <c r="B28" s="26">
        <v>0</v>
      </c>
      <c r="C28" s="26">
        <v>0</v>
      </c>
    </row>
    <row r="29" spans="1:5" x14ac:dyDescent="0.2">
      <c r="A29" s="32" t="s">
        <v>95</v>
      </c>
      <c r="B29" s="26">
        <v>0</v>
      </c>
      <c r="C29" s="26">
        <v>0</v>
      </c>
    </row>
    <row r="30" spans="1:5" x14ac:dyDescent="0.2">
      <c r="A30" s="32" t="s">
        <v>96</v>
      </c>
      <c r="B30" s="26">
        <v>0</v>
      </c>
      <c r="C30" s="26">
        <v>0</v>
      </c>
    </row>
    <row r="31" spans="1:5" x14ac:dyDescent="0.2">
      <c r="A31" s="32" t="s">
        <v>250</v>
      </c>
      <c r="B31" s="26">
        <v>0</v>
      </c>
      <c r="C31" s="26">
        <v>0</v>
      </c>
    </row>
    <row r="32" spans="1:5" x14ac:dyDescent="0.2">
      <c r="A32" s="32" t="s">
        <v>334</v>
      </c>
      <c r="B32" s="26">
        <v>0</v>
      </c>
      <c r="C32" s="26">
        <v>0</v>
      </c>
      <c r="E32" s="123"/>
    </row>
    <row r="33" spans="1:5" x14ac:dyDescent="0.2">
      <c r="A33" s="32"/>
      <c r="B33" s="26"/>
      <c r="C33" s="26"/>
    </row>
    <row r="34" spans="1:5" x14ac:dyDescent="0.2">
      <c r="A34" s="124" t="s">
        <v>329</v>
      </c>
      <c r="B34" s="26">
        <v>54251614.982100002</v>
      </c>
      <c r="C34" s="26">
        <v>0</v>
      </c>
      <c r="E34" s="123"/>
    </row>
    <row r="35" spans="1:5" x14ac:dyDescent="0.2">
      <c r="A35" s="125"/>
      <c r="B35" s="26"/>
      <c r="C35" s="26"/>
    </row>
    <row r="36" spans="1:5" x14ac:dyDescent="0.2">
      <c r="A36" s="125" t="s">
        <v>332</v>
      </c>
      <c r="B36" s="27">
        <f>-SUM(B37:B40)</f>
        <v>0</v>
      </c>
      <c r="C36" s="27">
        <f>-SUM(C37:C40)</f>
        <v>0</v>
      </c>
    </row>
    <row r="37" spans="1:5" x14ac:dyDescent="0.2">
      <c r="A37" s="124" t="s">
        <v>97</v>
      </c>
      <c r="B37" s="26">
        <v>0</v>
      </c>
      <c r="C37" s="26">
        <v>0</v>
      </c>
      <c r="D37" s="123"/>
    </row>
    <row r="38" spans="1:5" x14ac:dyDescent="0.2">
      <c r="A38" s="124" t="s">
        <v>259</v>
      </c>
      <c r="B38" s="26">
        <v>0</v>
      </c>
      <c r="C38" s="26">
        <v>0</v>
      </c>
      <c r="D38" s="123"/>
    </row>
    <row r="39" spans="1:5" x14ac:dyDescent="0.2">
      <c r="A39" s="124" t="s">
        <v>98</v>
      </c>
      <c r="B39" s="26">
        <v>0</v>
      </c>
      <c r="C39" s="26">
        <v>0</v>
      </c>
      <c r="D39" s="123"/>
    </row>
    <row r="40" spans="1:5" x14ac:dyDescent="0.2">
      <c r="A40" s="124" t="s">
        <v>227</v>
      </c>
      <c r="B40" s="26">
        <v>0</v>
      </c>
      <c r="C40" s="26">
        <v>0</v>
      </c>
      <c r="D40" s="123"/>
    </row>
    <row r="41" spans="1:5" x14ac:dyDescent="0.2">
      <c r="A41" s="125" t="s">
        <v>99</v>
      </c>
      <c r="B41" s="26"/>
      <c r="C41" s="26"/>
      <c r="D41" s="123"/>
    </row>
    <row r="42" spans="1:5" x14ac:dyDescent="0.2">
      <c r="A42" s="125" t="s">
        <v>330</v>
      </c>
      <c r="B42" s="27">
        <f>-SUM(B43:B45)</f>
        <v>-5152329</v>
      </c>
      <c r="C42" s="27">
        <f>-SUM(C43:C45)</f>
        <v>0</v>
      </c>
      <c r="E42" s="123"/>
    </row>
    <row r="43" spans="1:5" x14ac:dyDescent="0.2">
      <c r="A43" s="124" t="s">
        <v>100</v>
      </c>
      <c r="B43" s="26">
        <v>840000</v>
      </c>
      <c r="C43" s="26">
        <v>0</v>
      </c>
      <c r="E43" s="123"/>
    </row>
    <row r="44" spans="1:5" x14ac:dyDescent="0.2">
      <c r="A44" s="124" t="s">
        <v>101</v>
      </c>
      <c r="B44" s="26">
        <v>0</v>
      </c>
      <c r="C44" s="26">
        <v>0</v>
      </c>
    </row>
    <row r="45" spans="1:5" x14ac:dyDescent="0.2">
      <c r="A45" s="124" t="s">
        <v>228</v>
      </c>
      <c r="B45" s="26">
        <v>4312329</v>
      </c>
      <c r="C45" s="26">
        <v>0</v>
      </c>
    </row>
    <row r="46" spans="1:5" x14ac:dyDescent="0.2">
      <c r="A46" s="125" t="s">
        <v>331</v>
      </c>
      <c r="B46" s="27">
        <f>-SUM(B47:B69)</f>
        <v>-230521588</v>
      </c>
      <c r="C46" s="27">
        <f>-SUM(C47:C69)</f>
        <v>0</v>
      </c>
      <c r="D46" s="123"/>
      <c r="E46" s="123"/>
    </row>
    <row r="47" spans="1:5" x14ac:dyDescent="0.2">
      <c r="A47" s="124" t="s">
        <v>102</v>
      </c>
      <c r="B47" s="26">
        <v>0</v>
      </c>
      <c r="C47" s="26">
        <v>0</v>
      </c>
      <c r="D47" s="123"/>
    </row>
    <row r="48" spans="1:5" x14ac:dyDescent="0.2">
      <c r="A48" s="124" t="s">
        <v>439</v>
      </c>
      <c r="B48" s="26">
        <v>11500000</v>
      </c>
      <c r="C48" s="26">
        <v>0</v>
      </c>
      <c r="D48" s="123"/>
    </row>
    <row r="49" spans="1:7" x14ac:dyDescent="0.2">
      <c r="A49" s="124" t="s">
        <v>440</v>
      </c>
      <c r="B49" s="26">
        <v>1897500</v>
      </c>
      <c r="C49" s="26">
        <v>0</v>
      </c>
      <c r="D49" s="123"/>
    </row>
    <row r="50" spans="1:7" x14ac:dyDescent="0.2">
      <c r="A50" s="124" t="s">
        <v>103</v>
      </c>
      <c r="B50" s="26">
        <v>0</v>
      </c>
      <c r="C50" s="26">
        <v>0</v>
      </c>
      <c r="D50" s="123"/>
    </row>
    <row r="51" spans="1:7" x14ac:dyDescent="0.2">
      <c r="A51" s="124" t="s">
        <v>104</v>
      </c>
      <c r="B51" s="26">
        <f>128708585+4909091</f>
        <v>133617676</v>
      </c>
      <c r="C51" s="26">
        <v>0</v>
      </c>
      <c r="E51" s="123"/>
      <c r="F51" s="123"/>
    </row>
    <row r="52" spans="1:7" x14ac:dyDescent="0.2">
      <c r="A52" s="124" t="s">
        <v>105</v>
      </c>
      <c r="B52" s="26">
        <v>0</v>
      </c>
      <c r="C52" s="26">
        <v>0</v>
      </c>
      <c r="D52" s="123"/>
      <c r="E52" s="123"/>
      <c r="F52" s="181"/>
    </row>
    <row r="53" spans="1:7" x14ac:dyDescent="0.2">
      <c r="A53" s="124" t="s">
        <v>106</v>
      </c>
      <c r="B53" s="26">
        <v>0</v>
      </c>
      <c r="C53" s="26">
        <v>0</v>
      </c>
    </row>
    <row r="54" spans="1:7" x14ac:dyDescent="0.2">
      <c r="A54" s="124" t="s">
        <v>107</v>
      </c>
      <c r="B54" s="26">
        <v>0</v>
      </c>
      <c r="C54" s="26">
        <v>0</v>
      </c>
      <c r="E54" s="123"/>
      <c r="F54" s="123"/>
      <c r="G54" s="123"/>
    </row>
    <row r="55" spans="1:7" x14ac:dyDescent="0.2">
      <c r="A55" s="32" t="s">
        <v>108</v>
      </c>
      <c r="B55" s="26">
        <v>8972506</v>
      </c>
      <c r="C55" s="26">
        <v>0</v>
      </c>
      <c r="D55" s="123"/>
    </row>
    <row r="56" spans="1:7" x14ac:dyDescent="0.2">
      <c r="A56" s="32" t="s">
        <v>407</v>
      </c>
      <c r="B56" s="26">
        <v>2385336</v>
      </c>
      <c r="C56" s="26">
        <v>0</v>
      </c>
      <c r="D56" s="123"/>
    </row>
    <row r="57" spans="1:7" x14ac:dyDescent="0.2">
      <c r="A57" s="32" t="s">
        <v>109</v>
      </c>
      <c r="B57" s="26">
        <v>10032727</v>
      </c>
      <c r="C57" s="26">
        <v>0</v>
      </c>
      <c r="D57" s="123"/>
    </row>
    <row r="58" spans="1:7" x14ac:dyDescent="0.2">
      <c r="A58" s="32" t="s">
        <v>110</v>
      </c>
      <c r="B58" s="26">
        <v>0</v>
      </c>
      <c r="C58" s="26">
        <v>0</v>
      </c>
    </row>
    <row r="59" spans="1:7" x14ac:dyDescent="0.2">
      <c r="A59" s="33" t="s">
        <v>111</v>
      </c>
      <c r="B59" s="26">
        <v>0</v>
      </c>
      <c r="C59" s="26">
        <v>0</v>
      </c>
    </row>
    <row r="60" spans="1:7" x14ac:dyDescent="0.2">
      <c r="A60" s="33" t="s">
        <v>408</v>
      </c>
      <c r="B60" s="26">
        <v>0</v>
      </c>
      <c r="C60" s="26">
        <v>0</v>
      </c>
    </row>
    <row r="61" spans="1:7" x14ac:dyDescent="0.2">
      <c r="A61" s="33" t="s">
        <v>441</v>
      </c>
      <c r="B61" s="26">
        <v>637272</v>
      </c>
      <c r="C61" s="26">
        <v>0</v>
      </c>
    </row>
    <row r="62" spans="1:7" x14ac:dyDescent="0.2">
      <c r="A62" s="33" t="s">
        <v>442</v>
      </c>
      <c r="B62" s="26">
        <v>423350</v>
      </c>
      <c r="C62" s="26">
        <v>0</v>
      </c>
    </row>
    <row r="63" spans="1:7" x14ac:dyDescent="0.2">
      <c r="A63" s="33" t="s">
        <v>443</v>
      </c>
      <c r="B63" s="26">
        <v>690909</v>
      </c>
      <c r="C63" s="26">
        <v>0</v>
      </c>
    </row>
    <row r="64" spans="1:7" x14ac:dyDescent="0.2">
      <c r="A64" s="33" t="s">
        <v>444</v>
      </c>
      <c r="B64" s="26">
        <v>14668545</v>
      </c>
      <c r="C64" s="26">
        <v>0</v>
      </c>
    </row>
    <row r="65" spans="1:4" x14ac:dyDescent="0.2">
      <c r="A65" s="33" t="s">
        <v>445</v>
      </c>
      <c r="B65" s="26">
        <v>27723900</v>
      </c>
      <c r="C65" s="26">
        <v>0</v>
      </c>
    </row>
    <row r="66" spans="1:4" x14ac:dyDescent="0.2">
      <c r="A66" s="33" t="s">
        <v>446</v>
      </c>
      <c r="B66" s="26">
        <v>11500000</v>
      </c>
      <c r="C66" s="26">
        <v>0</v>
      </c>
    </row>
    <row r="67" spans="1:4" x14ac:dyDescent="0.2">
      <c r="A67" s="33" t="s">
        <v>447</v>
      </c>
      <c r="B67" s="26">
        <v>3098727</v>
      </c>
      <c r="C67" s="26">
        <v>0</v>
      </c>
    </row>
    <row r="68" spans="1:4" x14ac:dyDescent="0.2">
      <c r="A68" s="33" t="s">
        <v>448</v>
      </c>
      <c r="B68" s="26">
        <v>844868</v>
      </c>
      <c r="C68" s="26">
        <v>0</v>
      </c>
    </row>
    <row r="69" spans="1:4" x14ac:dyDescent="0.2">
      <c r="A69" s="33" t="s">
        <v>333</v>
      </c>
      <c r="B69" s="26">
        <v>2528272</v>
      </c>
      <c r="C69" s="26">
        <v>0</v>
      </c>
      <c r="D69" s="123"/>
    </row>
    <row r="70" spans="1:4" x14ac:dyDescent="0.2">
      <c r="A70" s="34" t="s">
        <v>112</v>
      </c>
      <c r="B70" s="27">
        <f>+B46+B36+B12+B42</f>
        <v>-181422302.01789999</v>
      </c>
      <c r="C70" s="27">
        <f>+C46+C36+C12+C42</f>
        <v>0</v>
      </c>
    </row>
    <row r="71" spans="1:4" x14ac:dyDescent="0.2">
      <c r="A71" s="34"/>
      <c r="B71" s="26"/>
      <c r="C71" s="26"/>
    </row>
    <row r="72" spans="1:4" x14ac:dyDescent="0.2">
      <c r="A72" s="34" t="s">
        <v>229</v>
      </c>
      <c r="B72" s="27">
        <f>SUM(B73:B74)</f>
        <v>0</v>
      </c>
      <c r="C72" s="27">
        <v>0</v>
      </c>
    </row>
    <row r="73" spans="1:4" x14ac:dyDescent="0.2">
      <c r="A73" s="32" t="s">
        <v>113</v>
      </c>
      <c r="B73" s="26">
        <v>0</v>
      </c>
      <c r="C73" s="26">
        <v>0</v>
      </c>
    </row>
    <row r="74" spans="1:4" x14ac:dyDescent="0.2">
      <c r="A74" s="32" t="s">
        <v>114</v>
      </c>
      <c r="B74" s="26">
        <v>0</v>
      </c>
      <c r="C74" s="26">
        <v>0</v>
      </c>
    </row>
    <row r="75" spans="1:4" x14ac:dyDescent="0.2">
      <c r="A75" s="34"/>
      <c r="B75" s="26"/>
      <c r="C75" s="26"/>
    </row>
    <row r="76" spans="1:4" x14ac:dyDescent="0.2">
      <c r="A76" s="34" t="s">
        <v>339</v>
      </c>
      <c r="B76" s="27">
        <f>-SUM(B78:B79)</f>
        <v>-200000</v>
      </c>
      <c r="C76" s="27">
        <f>C77</f>
        <v>0</v>
      </c>
    </row>
    <row r="77" spans="1:4" x14ac:dyDescent="0.2">
      <c r="A77" s="34" t="s">
        <v>115</v>
      </c>
      <c r="B77" s="26"/>
      <c r="C77" s="26"/>
    </row>
    <row r="78" spans="1:4" x14ac:dyDescent="0.2">
      <c r="A78" s="32" t="s">
        <v>282</v>
      </c>
      <c r="B78" s="26">
        <v>200000</v>
      </c>
      <c r="C78" s="26">
        <v>0</v>
      </c>
    </row>
    <row r="79" spans="1:4" x14ac:dyDescent="0.2">
      <c r="A79" s="32" t="s">
        <v>340</v>
      </c>
      <c r="B79" s="26">
        <v>0</v>
      </c>
      <c r="C79" s="26">
        <v>0</v>
      </c>
    </row>
    <row r="80" spans="1:4" x14ac:dyDescent="0.2">
      <c r="A80" s="34" t="s">
        <v>116</v>
      </c>
      <c r="B80" s="27">
        <f>-SUM(B81:B82)</f>
        <v>0</v>
      </c>
      <c r="C80" s="27">
        <f>-SUM(C81:C82)</f>
        <v>0</v>
      </c>
      <c r="D80" s="123"/>
    </row>
    <row r="81" spans="1:6" x14ac:dyDescent="0.2">
      <c r="A81" s="32" t="s">
        <v>341</v>
      </c>
      <c r="B81" s="26">
        <v>0</v>
      </c>
      <c r="C81" s="26">
        <v>0</v>
      </c>
      <c r="E81" s="123"/>
      <c r="F81" s="123"/>
    </row>
    <row r="82" spans="1:6" x14ac:dyDescent="0.2">
      <c r="A82" s="32" t="s">
        <v>342</v>
      </c>
      <c r="B82" s="26">
        <v>0</v>
      </c>
      <c r="C82" s="26">
        <v>0</v>
      </c>
      <c r="D82" s="123"/>
      <c r="E82" s="123"/>
    </row>
    <row r="83" spans="1:6" x14ac:dyDescent="0.2">
      <c r="A83" s="34" t="s">
        <v>230</v>
      </c>
      <c r="B83" s="26"/>
      <c r="C83" s="26"/>
      <c r="E83" s="123"/>
    </row>
    <row r="84" spans="1:6" x14ac:dyDescent="0.2">
      <c r="A84" s="32" t="s">
        <v>117</v>
      </c>
      <c r="B84" s="26">
        <v>0</v>
      </c>
      <c r="C84" s="26">
        <v>0</v>
      </c>
      <c r="E84" s="123"/>
      <c r="F84" s="123"/>
    </row>
    <row r="85" spans="1:6" x14ac:dyDescent="0.2">
      <c r="A85" s="32" t="s">
        <v>118</v>
      </c>
      <c r="B85" s="26">
        <v>0</v>
      </c>
      <c r="C85" s="26">
        <v>0</v>
      </c>
      <c r="E85" s="123"/>
    </row>
    <row r="86" spans="1:6" x14ac:dyDescent="0.2">
      <c r="A86" s="34" t="s">
        <v>119</v>
      </c>
      <c r="B86" s="26"/>
      <c r="C86" s="26"/>
    </row>
    <row r="87" spans="1:6" x14ac:dyDescent="0.2">
      <c r="A87" s="35" t="s">
        <v>120</v>
      </c>
      <c r="B87" s="26">
        <v>0</v>
      </c>
      <c r="C87" s="26">
        <v>0</v>
      </c>
    </row>
    <row r="88" spans="1:6" x14ac:dyDescent="0.2">
      <c r="A88" s="35" t="s">
        <v>121</v>
      </c>
      <c r="B88" s="26">
        <v>0</v>
      </c>
      <c r="C88" s="26">
        <v>0</v>
      </c>
    </row>
    <row r="89" spans="1:6" x14ac:dyDescent="0.2">
      <c r="A89" s="34" t="s">
        <v>122</v>
      </c>
      <c r="B89" s="27">
        <f>B70+B76+B72+B80</f>
        <v>-181622302.01789999</v>
      </c>
      <c r="C89" s="27">
        <f>C70+C76+C72+C80</f>
        <v>0</v>
      </c>
      <c r="D89" s="123"/>
      <c r="E89" s="123"/>
    </row>
    <row r="90" spans="1:6" x14ac:dyDescent="0.2">
      <c r="A90" s="58" t="s">
        <v>123</v>
      </c>
      <c r="B90" s="59"/>
      <c r="C90" s="59"/>
      <c r="D90" s="181"/>
      <c r="E90" s="123"/>
    </row>
    <row r="91" spans="1:6" x14ac:dyDescent="0.2">
      <c r="A91" s="36" t="s">
        <v>124</v>
      </c>
      <c r="B91" s="28">
        <f>+B89</f>
        <v>-181622302.01789999</v>
      </c>
      <c r="C91" s="28">
        <f>+C89</f>
        <v>0</v>
      </c>
      <c r="D91" s="123"/>
      <c r="E91" s="123"/>
    </row>
    <row r="92" spans="1:6" x14ac:dyDescent="0.2">
      <c r="D92" s="123"/>
      <c r="E92" s="123"/>
    </row>
    <row r="93" spans="1:6" ht="14.25" x14ac:dyDescent="0.2">
      <c r="A93" s="180" t="s">
        <v>337</v>
      </c>
    </row>
    <row r="94" spans="1:6" x14ac:dyDescent="0.2">
      <c r="B94" s="123"/>
    </row>
    <row r="95" spans="1:6" x14ac:dyDescent="0.2">
      <c r="B95" s="123"/>
    </row>
  </sheetData>
  <autoFilter ref="A10:C93" xr:uid="{00000000-0001-0000-0200-000000000000}"/>
  <mergeCells count="6">
    <mergeCell ref="A5:C5"/>
    <mergeCell ref="A10:A11"/>
    <mergeCell ref="C10:C11"/>
    <mergeCell ref="B10:B11"/>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1"/>
  <sheetViews>
    <sheetView zoomScaleNormal="100" workbookViewId="0">
      <selection activeCell="A5" sqref="A5:C5"/>
    </sheetView>
  </sheetViews>
  <sheetFormatPr baseColWidth="10" defaultColWidth="11.42578125" defaultRowHeight="15" x14ac:dyDescent="0.25"/>
  <cols>
    <col min="1" max="1" width="54.7109375" style="1" bestFit="1" customWidth="1"/>
    <col min="2" max="2" width="21.140625" style="1" bestFit="1" customWidth="1"/>
    <col min="3" max="3" width="18.140625" style="1" customWidth="1"/>
    <col min="4" max="4" width="18.28515625" style="1" bestFit="1" customWidth="1"/>
    <col min="5" max="5" width="19.85546875" style="1" customWidth="1"/>
    <col min="6" max="16384" width="11.42578125" style="1"/>
  </cols>
  <sheetData>
    <row r="1" spans="1:5" ht="18" x14ac:dyDescent="0.25">
      <c r="A1" s="326" t="s">
        <v>364</v>
      </c>
      <c r="B1" s="326"/>
      <c r="C1" s="326"/>
      <c r="D1" s="4"/>
      <c r="E1" s="3"/>
    </row>
    <row r="2" spans="1:5" ht="18" x14ac:dyDescent="0.25">
      <c r="A2" s="326"/>
      <c r="B2" s="326"/>
      <c r="C2" s="326"/>
      <c r="D2" s="4"/>
      <c r="E2" s="3"/>
    </row>
    <row r="3" spans="1:5" ht="18" x14ac:dyDescent="0.25">
      <c r="A3" s="331" t="s">
        <v>125</v>
      </c>
      <c r="B3" s="331"/>
      <c r="C3" s="331"/>
      <c r="D3" s="4"/>
      <c r="E3" s="3"/>
    </row>
    <row r="4" spans="1:5" ht="15" customHeight="1" x14ac:dyDescent="0.25">
      <c r="A4" s="321" t="s">
        <v>466</v>
      </c>
      <c r="B4" s="321"/>
      <c r="C4" s="321"/>
      <c r="D4" s="321"/>
      <c r="E4" s="321"/>
    </row>
    <row r="5" spans="1:5" ht="15" customHeight="1" x14ac:dyDescent="0.25">
      <c r="A5" s="321"/>
      <c r="B5" s="321"/>
      <c r="C5" s="321"/>
      <c r="D5" s="321"/>
      <c r="E5" s="321"/>
    </row>
    <row r="6" spans="1:5" ht="18.75" thickBot="1" x14ac:dyDescent="0.3">
      <c r="A6" s="7"/>
      <c r="B6" s="3"/>
      <c r="C6" s="3"/>
      <c r="D6" s="4"/>
      <c r="E6" s="3"/>
    </row>
    <row r="7" spans="1:5" ht="18.75" customHeight="1" x14ac:dyDescent="0.25">
      <c r="A7" s="333" t="s">
        <v>127</v>
      </c>
      <c r="B7" s="52" t="s">
        <v>126</v>
      </c>
      <c r="C7" s="53" t="s">
        <v>251</v>
      </c>
      <c r="D7" s="4"/>
      <c r="E7" s="3"/>
    </row>
    <row r="8" spans="1:5" ht="18" x14ac:dyDescent="0.25">
      <c r="A8" s="334"/>
      <c r="B8" s="47"/>
      <c r="C8" s="47"/>
      <c r="D8" s="4"/>
      <c r="E8" s="3"/>
    </row>
    <row r="9" spans="1:5" ht="18" x14ac:dyDescent="0.25">
      <c r="A9" s="48" t="s">
        <v>128</v>
      </c>
      <c r="B9" s="47">
        <v>0</v>
      </c>
      <c r="C9" s="47">
        <v>0</v>
      </c>
      <c r="D9" s="3"/>
      <c r="E9" s="3"/>
    </row>
    <row r="10" spans="1:5" ht="18" x14ac:dyDescent="0.25">
      <c r="A10" s="48" t="s">
        <v>129</v>
      </c>
      <c r="B10" s="47">
        <v>-13397500</v>
      </c>
      <c r="C10" s="47">
        <v>0</v>
      </c>
      <c r="D10" s="4"/>
      <c r="E10" s="3"/>
    </row>
    <row r="11" spans="1:5" ht="18" hidden="1" x14ac:dyDescent="0.25">
      <c r="A11" s="48" t="s">
        <v>345</v>
      </c>
      <c r="B11" s="47">
        <v>0</v>
      </c>
      <c r="C11" s="47">
        <v>0</v>
      </c>
      <c r="D11" s="4"/>
      <c r="E11" s="3"/>
    </row>
    <row r="12" spans="1:5" ht="18" x14ac:dyDescent="0.25">
      <c r="A12" s="48" t="s">
        <v>130</v>
      </c>
      <c r="B12" s="47">
        <v>-33943603.017899998</v>
      </c>
      <c r="C12" s="47">
        <v>0</v>
      </c>
      <c r="D12" s="3"/>
      <c r="E12" s="3"/>
    </row>
    <row r="13" spans="1:5" ht="26.25" thickBot="1" x14ac:dyDescent="0.3">
      <c r="A13" s="62" t="s">
        <v>131</v>
      </c>
      <c r="B13" s="61">
        <f>SUM(B9:B12)</f>
        <v>-47341103.017899998</v>
      </c>
      <c r="C13" s="61">
        <f>SUM(C9:C12)</f>
        <v>0</v>
      </c>
      <c r="D13" s="4"/>
      <c r="E13" s="3"/>
    </row>
    <row r="14" spans="1:5" ht="18.75" thickTop="1" x14ac:dyDescent="0.25">
      <c r="A14" s="55" t="s">
        <v>132</v>
      </c>
      <c r="B14" s="47"/>
      <c r="C14" s="47"/>
      <c r="D14" s="3"/>
      <c r="E14" s="3"/>
    </row>
    <row r="15" spans="1:5" ht="18" x14ac:dyDescent="0.25">
      <c r="A15" s="48" t="s">
        <v>133</v>
      </c>
      <c r="B15" s="47"/>
      <c r="C15" s="47"/>
      <c r="D15" s="3"/>
      <c r="E15" s="3"/>
    </row>
    <row r="16" spans="1:5" ht="18" x14ac:dyDescent="0.25">
      <c r="A16" s="48" t="s">
        <v>134</v>
      </c>
      <c r="B16" s="47"/>
      <c r="C16" s="47"/>
      <c r="D16" s="3"/>
      <c r="E16" s="3"/>
    </row>
    <row r="17" spans="1:5" ht="18" x14ac:dyDescent="0.25">
      <c r="A17" s="48" t="s">
        <v>135</v>
      </c>
      <c r="B17" s="47">
        <v>1599306805.4561</v>
      </c>
      <c r="C17" s="47">
        <v>0</v>
      </c>
      <c r="D17" s="4"/>
      <c r="E17" s="3"/>
    </row>
    <row r="18" spans="1:5" ht="30.75" customHeight="1" thickBot="1" x14ac:dyDescent="0.3">
      <c r="A18" s="62" t="s">
        <v>136</v>
      </c>
      <c r="B18" s="61">
        <f>B13+B17</f>
        <v>1551965702.4382</v>
      </c>
      <c r="C18" s="61">
        <f>C13+C17</f>
        <v>0</v>
      </c>
      <c r="D18" s="4"/>
      <c r="E18" s="3"/>
    </row>
    <row r="19" spans="1:5" ht="18.75" thickTop="1" x14ac:dyDescent="0.25">
      <c r="A19" s="48" t="s">
        <v>137</v>
      </c>
      <c r="B19" s="47">
        <v>0</v>
      </c>
      <c r="C19" s="47">
        <v>0</v>
      </c>
      <c r="D19" s="4"/>
      <c r="E19" s="3"/>
    </row>
    <row r="20" spans="1:5" ht="18.75" thickBot="1" x14ac:dyDescent="0.3">
      <c r="A20" s="62" t="s">
        <v>138</v>
      </c>
      <c r="B20" s="61">
        <f>B18</f>
        <v>1551965702.4382</v>
      </c>
      <c r="C20" s="61">
        <f>C18</f>
        <v>0</v>
      </c>
      <c r="D20" s="4"/>
      <c r="E20" s="3"/>
    </row>
    <row r="21" spans="1:5" ht="18.75" thickTop="1" x14ac:dyDescent="0.25">
      <c r="A21" s="56" t="s">
        <v>139</v>
      </c>
      <c r="B21" s="47">
        <v>0</v>
      </c>
      <c r="C21" s="47">
        <v>0</v>
      </c>
      <c r="D21" s="4"/>
      <c r="E21" s="3"/>
    </row>
    <row r="22" spans="1:5" ht="18" x14ac:dyDescent="0.25">
      <c r="A22" s="48" t="s">
        <v>140</v>
      </c>
      <c r="B22" s="47">
        <v>0</v>
      </c>
      <c r="C22" s="47">
        <v>0</v>
      </c>
      <c r="D22" s="4"/>
      <c r="E22" s="3"/>
    </row>
    <row r="23" spans="1:5" ht="18" x14ac:dyDescent="0.25">
      <c r="A23" s="48" t="s">
        <v>141</v>
      </c>
      <c r="B23" s="47">
        <v>0</v>
      </c>
      <c r="C23" s="47">
        <v>0</v>
      </c>
      <c r="D23" s="3"/>
      <c r="E23" s="3"/>
    </row>
    <row r="24" spans="1:5" ht="18" x14ac:dyDescent="0.25">
      <c r="A24" s="48" t="s">
        <v>142</v>
      </c>
      <c r="B24" s="47">
        <v>0</v>
      </c>
      <c r="C24" s="47">
        <v>0</v>
      </c>
      <c r="D24" s="4"/>
      <c r="E24" s="3"/>
    </row>
    <row r="25" spans="1:5" ht="18" x14ac:dyDescent="0.25">
      <c r="A25" s="48" t="s">
        <v>143</v>
      </c>
      <c r="B25" s="47">
        <v>-76444162</v>
      </c>
      <c r="C25" s="47">
        <v>0</v>
      </c>
      <c r="D25" s="4"/>
      <c r="E25" s="3"/>
    </row>
    <row r="26" spans="1:5" ht="18" x14ac:dyDescent="0.25">
      <c r="A26" s="48" t="s">
        <v>144</v>
      </c>
      <c r="B26" s="47">
        <v>-103000000</v>
      </c>
      <c r="C26" s="47">
        <v>0</v>
      </c>
      <c r="D26" s="4"/>
      <c r="E26" s="3"/>
    </row>
    <row r="27" spans="1:5" ht="18" x14ac:dyDescent="0.25">
      <c r="A27" s="48" t="s">
        <v>145</v>
      </c>
      <c r="B27" s="47">
        <v>0</v>
      </c>
      <c r="C27" s="47">
        <v>0</v>
      </c>
      <c r="D27" s="4"/>
      <c r="E27" s="3"/>
    </row>
    <row r="28" spans="1:5" ht="18" x14ac:dyDescent="0.25">
      <c r="A28" s="48" t="s">
        <v>146</v>
      </c>
      <c r="B28" s="47">
        <v>0</v>
      </c>
      <c r="C28" s="47">
        <v>0</v>
      </c>
      <c r="D28" s="4"/>
      <c r="E28" s="3"/>
    </row>
    <row r="29" spans="1:5" ht="18" x14ac:dyDescent="0.25">
      <c r="A29" s="54" t="s">
        <v>147</v>
      </c>
      <c r="B29" s="47">
        <v>0</v>
      </c>
      <c r="C29" s="47">
        <v>0</v>
      </c>
      <c r="D29" s="4"/>
      <c r="E29" s="3"/>
    </row>
    <row r="30" spans="1:5" ht="18" x14ac:dyDescent="0.25">
      <c r="A30" s="56" t="s">
        <v>148</v>
      </c>
      <c r="B30" s="47">
        <v>0</v>
      </c>
      <c r="C30" s="47">
        <v>0</v>
      </c>
      <c r="D30" s="4"/>
      <c r="E30" s="3"/>
    </row>
    <row r="31" spans="1:5" ht="18" x14ac:dyDescent="0.25">
      <c r="A31" s="48" t="s">
        <v>149</v>
      </c>
      <c r="B31" s="47">
        <v>1482568400</v>
      </c>
      <c r="C31" s="47">
        <v>1375000000</v>
      </c>
      <c r="D31" s="3"/>
      <c r="E31" s="3"/>
    </row>
    <row r="32" spans="1:5" ht="18" x14ac:dyDescent="0.25">
      <c r="A32" s="48" t="s">
        <v>150</v>
      </c>
      <c r="B32" s="47">
        <v>0</v>
      </c>
      <c r="C32" s="47">
        <v>0</v>
      </c>
      <c r="D32" s="4"/>
      <c r="E32" s="3"/>
    </row>
    <row r="33" spans="1:5" ht="18" x14ac:dyDescent="0.25">
      <c r="A33" s="48" t="s">
        <v>151</v>
      </c>
      <c r="B33" s="47">
        <v>0</v>
      </c>
      <c r="C33" s="47">
        <v>0</v>
      </c>
      <c r="D33" s="4"/>
      <c r="E33" s="3"/>
    </row>
    <row r="34" spans="1:5" ht="18" x14ac:dyDescent="0.25">
      <c r="A34" s="48" t="s">
        <v>152</v>
      </c>
      <c r="B34" s="47">
        <v>0</v>
      </c>
      <c r="C34" s="47">
        <v>0</v>
      </c>
      <c r="D34" s="4"/>
      <c r="E34" s="3"/>
    </row>
    <row r="35" spans="1:5" ht="18" x14ac:dyDescent="0.25">
      <c r="A35" s="48" t="s">
        <v>399</v>
      </c>
      <c r="B35" s="47">
        <v>0</v>
      </c>
      <c r="C35" s="47">
        <v>0</v>
      </c>
      <c r="D35" s="4"/>
      <c r="E35" s="3"/>
    </row>
    <row r="36" spans="1:5" ht="26.25" thickBot="1" x14ac:dyDescent="0.3">
      <c r="A36" s="63" t="s">
        <v>153</v>
      </c>
      <c r="B36" s="61">
        <f>+B20+B23+B25+B26+B27+B28+B31+B22+B32+B35</f>
        <v>2855089940.4382</v>
      </c>
      <c r="C36" s="61">
        <f>+C20+C23+C25+C26+C27+C28+C31+C22+C32+C35</f>
        <v>1375000000</v>
      </c>
      <c r="D36" s="4"/>
      <c r="E36" s="3"/>
    </row>
    <row r="37" spans="1:5" ht="19.5" thickTop="1" thickBot="1" x14ac:dyDescent="0.3">
      <c r="A37" s="60" t="s">
        <v>231</v>
      </c>
      <c r="B37" s="51">
        <f>+C38</f>
        <v>1375000000</v>
      </c>
      <c r="C37" s="51">
        <f>+D38</f>
        <v>0</v>
      </c>
      <c r="D37" s="6"/>
      <c r="E37" s="3"/>
    </row>
    <row r="38" spans="1:5" ht="19.5" thickTop="1" thickBot="1" x14ac:dyDescent="0.3">
      <c r="A38" s="49" t="s">
        <v>232</v>
      </c>
      <c r="B38" s="50">
        <f>SUM(B36:B37)</f>
        <v>4230089940.4382</v>
      </c>
      <c r="C38" s="50">
        <f>SUM(C36:C37)</f>
        <v>1375000000</v>
      </c>
      <c r="D38" s="3"/>
      <c r="E38" s="3"/>
    </row>
    <row r="39" spans="1:5" ht="18" x14ac:dyDescent="0.25">
      <c r="A39" s="2"/>
      <c r="B39" s="3"/>
      <c r="C39" s="3"/>
      <c r="D39" s="3"/>
      <c r="E39" s="3"/>
    </row>
    <row r="40" spans="1:5" x14ac:dyDescent="0.25">
      <c r="A40" s="332" t="s">
        <v>338</v>
      </c>
      <c r="B40" s="332"/>
      <c r="C40" s="332"/>
    </row>
    <row r="41" spans="1:5" x14ac:dyDescent="0.25">
      <c r="C41" s="101"/>
    </row>
  </sheetData>
  <mergeCells count="8">
    <mergeCell ref="A40:C40"/>
    <mergeCell ref="A7:A8"/>
    <mergeCell ref="A1:C2"/>
    <mergeCell ref="A3:C3"/>
    <mergeCell ref="A4:C4"/>
    <mergeCell ref="D4:E4"/>
    <mergeCell ref="A5:C5"/>
    <mergeCell ref="D5:E5"/>
  </mergeCells>
  <pageMargins left="0.25" right="0.25" top="0.75" bottom="0.75" header="0.3" footer="0.3"/>
  <pageSetup paperSize="9" scale="74"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O23"/>
  <sheetViews>
    <sheetView zoomScale="98" workbookViewId="0">
      <selection activeCell="G11" sqref="G11"/>
    </sheetView>
  </sheetViews>
  <sheetFormatPr baseColWidth="10" defaultColWidth="11.42578125" defaultRowHeight="15" x14ac:dyDescent="0.25"/>
  <cols>
    <col min="1" max="1" width="2.7109375" style="1" customWidth="1"/>
    <col min="2" max="2" width="27.42578125" style="1" customWidth="1"/>
    <col min="3" max="3" width="14" style="1" customWidth="1"/>
    <col min="4" max="5" width="22.85546875" style="1" customWidth="1"/>
    <col min="6" max="6" width="12" style="1" bestFit="1" customWidth="1"/>
    <col min="7" max="7" width="17.28515625" style="1" customWidth="1"/>
    <col min="8" max="9" width="17.42578125" style="1" customWidth="1"/>
    <col min="10" max="10" width="19.28515625" style="1" customWidth="1"/>
    <col min="11" max="11" width="20.28515625" style="1" customWidth="1"/>
    <col min="12" max="12" width="17.42578125" style="1" customWidth="1"/>
    <col min="13" max="13" width="18.140625" style="1" customWidth="1"/>
    <col min="14" max="14" width="4" style="1" customWidth="1"/>
    <col min="15" max="15" width="12.7109375" style="1" bestFit="1" customWidth="1"/>
    <col min="16" max="16384" width="11.42578125" style="1"/>
  </cols>
  <sheetData>
    <row r="2" spans="2:15" ht="23.25" customHeight="1" x14ac:dyDescent="0.25">
      <c r="D2" s="344" t="s">
        <v>364</v>
      </c>
      <c r="E2" s="344"/>
      <c r="F2" s="344"/>
      <c r="G2" s="344"/>
      <c r="H2" s="344"/>
      <c r="I2" s="344"/>
      <c r="J2" s="344"/>
      <c r="K2" s="344"/>
      <c r="L2" s="344"/>
      <c r="M2" s="344"/>
    </row>
    <row r="3" spans="2:15" x14ac:dyDescent="0.25">
      <c r="D3" s="344" t="s">
        <v>154</v>
      </c>
      <c r="E3" s="344"/>
      <c r="F3" s="344"/>
      <c r="G3" s="344"/>
      <c r="H3" s="344"/>
      <c r="I3" s="344"/>
      <c r="J3" s="344"/>
      <c r="K3" s="344"/>
      <c r="L3" s="344"/>
      <c r="M3" s="344"/>
    </row>
    <row r="4" spans="2:15" x14ac:dyDescent="0.25">
      <c r="D4" s="345" t="s">
        <v>449</v>
      </c>
      <c r="E4" s="345"/>
      <c r="F4" s="345"/>
      <c r="G4" s="345"/>
      <c r="H4" s="345"/>
      <c r="I4" s="345"/>
      <c r="J4" s="345"/>
      <c r="K4" s="345"/>
      <c r="L4" s="345"/>
      <c r="M4" s="345"/>
    </row>
    <row r="5" spans="2:15" ht="12" customHeight="1" x14ac:dyDescent="0.25">
      <c r="D5" s="57"/>
      <c r="E5" s="57"/>
      <c r="F5" s="3"/>
      <c r="G5" s="3"/>
      <c r="H5" s="4"/>
      <c r="I5" s="4"/>
      <c r="J5" s="3"/>
      <c r="K5" s="3"/>
      <c r="L5" s="5"/>
      <c r="M5" s="5"/>
    </row>
    <row r="6" spans="2:15" ht="18.75" thickBot="1" x14ac:dyDescent="0.3">
      <c r="D6" s="57" t="s">
        <v>246</v>
      </c>
      <c r="E6" s="57"/>
      <c r="F6" s="3"/>
      <c r="G6" s="3"/>
      <c r="H6" s="4"/>
      <c r="I6" s="4"/>
      <c r="J6" s="3"/>
      <c r="K6" s="3"/>
      <c r="L6" s="5"/>
      <c r="M6" s="5"/>
    </row>
    <row r="7" spans="2:15" s="70" customFormat="1" ht="14.25" x14ac:dyDescent="0.2">
      <c r="B7" s="348" t="s">
        <v>261</v>
      </c>
      <c r="C7" s="346" t="s">
        <v>260</v>
      </c>
      <c r="D7" s="346" t="s">
        <v>156</v>
      </c>
      <c r="E7" s="346" t="s">
        <v>404</v>
      </c>
      <c r="F7" s="342" t="s">
        <v>155</v>
      </c>
      <c r="G7" s="342"/>
      <c r="H7" s="343"/>
      <c r="I7" s="261" t="s">
        <v>400</v>
      </c>
      <c r="J7" s="350" t="s">
        <v>78</v>
      </c>
      <c r="K7" s="343"/>
      <c r="L7" s="337" t="s">
        <v>76</v>
      </c>
      <c r="M7" s="338"/>
    </row>
    <row r="8" spans="2:15" s="70" customFormat="1" ht="24" customHeight="1" x14ac:dyDescent="0.2">
      <c r="B8" s="349"/>
      <c r="C8" s="347"/>
      <c r="D8" s="347"/>
      <c r="E8" s="347"/>
      <c r="F8" s="339" t="s">
        <v>157</v>
      </c>
      <c r="G8" s="353" t="s">
        <v>158</v>
      </c>
      <c r="H8" s="339" t="s">
        <v>159</v>
      </c>
      <c r="I8" s="339" t="s">
        <v>401</v>
      </c>
      <c r="J8" s="339" t="s">
        <v>239</v>
      </c>
      <c r="K8" s="351" t="s">
        <v>240</v>
      </c>
      <c r="L8" s="339" t="s">
        <v>252</v>
      </c>
      <c r="M8" s="341" t="s">
        <v>253</v>
      </c>
    </row>
    <row r="9" spans="2:15" s="70" customFormat="1" ht="24" customHeight="1" x14ac:dyDescent="0.2">
      <c r="B9" s="71"/>
      <c r="C9" s="72"/>
      <c r="D9" s="64"/>
      <c r="E9" s="64"/>
      <c r="F9" s="340"/>
      <c r="G9" s="354"/>
      <c r="H9" s="340"/>
      <c r="I9" s="340"/>
      <c r="J9" s="340"/>
      <c r="K9" s="352"/>
      <c r="L9" s="340"/>
      <c r="M9" s="341"/>
    </row>
    <row r="10" spans="2:15" s="70" customFormat="1" x14ac:dyDescent="0.25">
      <c r="B10" s="65" t="s">
        <v>262</v>
      </c>
      <c r="C10" s="73">
        <v>0</v>
      </c>
      <c r="D10" s="75">
        <v>2600000000</v>
      </c>
      <c r="E10" s="75">
        <v>435986000</v>
      </c>
      <c r="F10" s="76">
        <v>0</v>
      </c>
      <c r="G10" s="76">
        <v>0</v>
      </c>
      <c r="H10" s="77">
        <v>0</v>
      </c>
      <c r="I10" s="80">
        <v>103000000</v>
      </c>
      <c r="J10" s="78">
        <v>0</v>
      </c>
      <c r="K10" s="102">
        <v>0</v>
      </c>
      <c r="L10" s="335"/>
      <c r="M10" s="336"/>
      <c r="N10" s="101"/>
    </row>
    <row r="11" spans="2:15" s="70" customFormat="1" ht="28.5" x14ac:dyDescent="0.2">
      <c r="B11" s="66" t="s">
        <v>263</v>
      </c>
      <c r="C11" s="73">
        <v>0</v>
      </c>
      <c r="D11" s="73">
        <v>0</v>
      </c>
      <c r="E11" s="79">
        <v>618582400</v>
      </c>
      <c r="F11" s="76">
        <v>0</v>
      </c>
      <c r="G11" s="76">
        <v>0</v>
      </c>
      <c r="H11" s="77">
        <v>0</v>
      </c>
      <c r="I11" s="78">
        <v>0</v>
      </c>
      <c r="J11" s="78">
        <v>0</v>
      </c>
      <c r="K11" s="102">
        <v>0</v>
      </c>
      <c r="L11" s="335"/>
      <c r="M11" s="336"/>
      <c r="N11" s="190"/>
    </row>
    <row r="12" spans="2:15" s="70" customFormat="1" ht="28.5" x14ac:dyDescent="0.2">
      <c r="B12" s="65" t="s">
        <v>264</v>
      </c>
      <c r="C12" s="73"/>
      <c r="D12" s="79"/>
      <c r="E12" s="79"/>
      <c r="F12" s="76"/>
      <c r="G12" s="77"/>
      <c r="H12" s="76"/>
      <c r="I12" s="76"/>
      <c r="J12" s="76"/>
      <c r="K12" s="78"/>
      <c r="L12" s="335"/>
      <c r="M12" s="336"/>
    </row>
    <row r="13" spans="2:15" s="70" customFormat="1" ht="14.25" x14ac:dyDescent="0.2">
      <c r="B13" s="69" t="s">
        <v>265</v>
      </c>
      <c r="C13" s="73"/>
      <c r="D13" s="79"/>
      <c r="E13" s="79"/>
      <c r="F13" s="76"/>
      <c r="G13" s="77"/>
      <c r="H13" s="80"/>
      <c r="I13" s="80"/>
      <c r="J13" s="76"/>
      <c r="K13" s="81">
        <v>-181622302.01789999</v>
      </c>
      <c r="L13" s="335"/>
      <c r="M13" s="336"/>
    </row>
    <row r="14" spans="2:15" s="70" customFormat="1" ht="14.25" x14ac:dyDescent="0.2">
      <c r="B14" s="68" t="s">
        <v>266</v>
      </c>
      <c r="C14" s="74"/>
      <c r="D14" s="82">
        <f>SUM(D10:D13)</f>
        <v>2600000000</v>
      </c>
      <c r="E14" s="82">
        <f>SUM(E10:E13)</f>
        <v>1054568400</v>
      </c>
      <c r="F14" s="83">
        <f t="shared" ref="F14:K14" si="0">SUM(F10:F13)</f>
        <v>0</v>
      </c>
      <c r="G14" s="83">
        <f t="shared" si="0"/>
        <v>0</v>
      </c>
      <c r="H14" s="83">
        <f>SUM(H10:H13)</f>
        <v>0</v>
      </c>
      <c r="I14" s="83">
        <f>SUM(I10:I13)</f>
        <v>103000000</v>
      </c>
      <c r="J14" s="83">
        <f>SUM(J10:J13)</f>
        <v>0</v>
      </c>
      <c r="K14" s="83">
        <f t="shared" si="0"/>
        <v>-181622302.01789999</v>
      </c>
      <c r="L14" s="84">
        <f>SUM(D14:K14)</f>
        <v>3575946097.9821</v>
      </c>
      <c r="M14" s="85"/>
      <c r="N14" s="190"/>
      <c r="O14" s="190"/>
    </row>
    <row r="15" spans="2:15" s="70" customFormat="1" thickBot="1" x14ac:dyDescent="0.25">
      <c r="B15" s="67" t="s">
        <v>267</v>
      </c>
      <c r="C15" s="87">
        <v>0</v>
      </c>
      <c r="D15" s="86">
        <v>2275000000</v>
      </c>
      <c r="E15" s="87">
        <v>0</v>
      </c>
      <c r="F15" s="87">
        <v>0</v>
      </c>
      <c r="G15" s="87">
        <v>0</v>
      </c>
      <c r="H15" s="88">
        <v>0</v>
      </c>
      <c r="I15" s="88">
        <v>0</v>
      </c>
      <c r="J15" s="88">
        <v>0</v>
      </c>
      <c r="K15" s="88">
        <v>0</v>
      </c>
      <c r="L15" s="89"/>
      <c r="M15" s="90">
        <f>SUM(C15:L15)</f>
        <v>2275000000</v>
      </c>
    </row>
    <row r="16" spans="2:15" x14ac:dyDescent="0.25">
      <c r="L16" s="101"/>
    </row>
    <row r="17" spans="4:13" x14ac:dyDescent="0.25">
      <c r="G17" s="101"/>
      <c r="J17" s="101"/>
      <c r="L17" s="101"/>
      <c r="M17" s="101"/>
    </row>
    <row r="18" spans="4:13" x14ac:dyDescent="0.25">
      <c r="D18" s="189"/>
      <c r="E18" s="189"/>
      <c r="J18" s="101"/>
      <c r="K18" s="101"/>
      <c r="M18" s="101"/>
    </row>
    <row r="19" spans="4:13" x14ac:dyDescent="0.25">
      <c r="J19" s="101"/>
      <c r="K19" s="101"/>
    </row>
    <row r="20" spans="4:13" x14ac:dyDescent="0.25">
      <c r="K20" s="101"/>
    </row>
    <row r="21" spans="4:13" x14ac:dyDescent="0.25">
      <c r="G21" s="189"/>
    </row>
    <row r="23" spans="4:13" x14ac:dyDescent="0.25">
      <c r="F23" s="189"/>
    </row>
  </sheetData>
  <mergeCells count="19">
    <mergeCell ref="B7:B8"/>
    <mergeCell ref="J7:K7"/>
    <mergeCell ref="H8:H9"/>
    <mergeCell ref="K8:K9"/>
    <mergeCell ref="F8:F9"/>
    <mergeCell ref="G8:G9"/>
    <mergeCell ref="C7:C8"/>
    <mergeCell ref="I8:I9"/>
    <mergeCell ref="D2:M2"/>
    <mergeCell ref="D3:M3"/>
    <mergeCell ref="D4:M4"/>
    <mergeCell ref="L8:L9"/>
    <mergeCell ref="D7:D8"/>
    <mergeCell ref="E7:E8"/>
    <mergeCell ref="L10:M13"/>
    <mergeCell ref="L7:M7"/>
    <mergeCell ref="J8:J9"/>
    <mergeCell ref="M8:M9"/>
    <mergeCell ref="F7:H7"/>
  </mergeCells>
  <pageMargins left="0.25" right="0.25" top="0.75" bottom="0.75" header="0.3" footer="0.3"/>
  <pageSetup paperSize="9" scale="58"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268"/>
  <sheetViews>
    <sheetView showGridLines="0" topLeftCell="A125" zoomScale="93" zoomScaleNormal="93" zoomScaleSheetLayoutView="91" workbookViewId="0">
      <selection activeCell="B144" sqref="B144"/>
    </sheetView>
  </sheetViews>
  <sheetFormatPr baseColWidth="10" defaultColWidth="11.42578125" defaultRowHeight="15" x14ac:dyDescent="0.25"/>
  <cols>
    <col min="1" max="1" width="45.28515625" style="1" customWidth="1"/>
    <col min="2" max="2" width="22.42578125" style="1" customWidth="1"/>
    <col min="3" max="3" width="23.140625" style="1" customWidth="1"/>
    <col min="4" max="4" width="15.28515625" style="1" customWidth="1"/>
    <col min="5" max="5" width="15.42578125" style="1" customWidth="1"/>
    <col min="6" max="6" width="19.28515625" style="1" customWidth="1"/>
    <col min="7" max="7" width="18.28515625" style="169" customWidth="1"/>
    <col min="8" max="8" width="3.7109375" style="169" customWidth="1"/>
    <col min="9" max="9" width="12" style="1" customWidth="1"/>
    <col min="10" max="16384" width="11.42578125" style="1"/>
  </cols>
  <sheetData>
    <row r="1" spans="1:13" ht="15" customHeight="1" x14ac:dyDescent="0.25">
      <c r="A1" s="375" t="s">
        <v>365</v>
      </c>
      <c r="B1" s="375"/>
      <c r="C1" s="375"/>
      <c r="D1" s="375"/>
      <c r="E1" s="375"/>
      <c r="F1" s="375"/>
      <c r="G1" s="375"/>
    </row>
    <row r="2" spans="1:13" ht="15" customHeight="1" x14ac:dyDescent="0.25">
      <c r="A2" s="375"/>
      <c r="B2" s="375"/>
      <c r="C2" s="375"/>
      <c r="D2" s="375"/>
      <c r="E2" s="375"/>
      <c r="F2" s="375"/>
      <c r="G2" s="375"/>
    </row>
    <row r="3" spans="1:13" ht="15" customHeight="1" x14ac:dyDescent="0.25">
      <c r="A3" s="376" t="s">
        <v>451</v>
      </c>
      <c r="B3" s="376"/>
      <c r="C3" s="376"/>
      <c r="D3" s="376"/>
      <c r="E3" s="376"/>
      <c r="F3" s="376"/>
      <c r="G3" s="376"/>
    </row>
    <row r="4" spans="1:13" x14ac:dyDescent="0.25">
      <c r="A4" s="9"/>
    </row>
    <row r="5" spans="1:13" x14ac:dyDescent="0.25">
      <c r="A5" s="372" t="s">
        <v>310</v>
      </c>
      <c r="B5" s="372"/>
    </row>
    <row r="6" spans="1:13" ht="21" customHeight="1" x14ac:dyDescent="0.25">
      <c r="A6" s="373" t="s">
        <v>452</v>
      </c>
      <c r="B6" s="373"/>
      <c r="C6" s="373"/>
      <c r="D6" s="373"/>
      <c r="E6" s="188"/>
      <c r="F6" s="188"/>
      <c r="H6" s="371"/>
      <c r="I6" s="371"/>
      <c r="J6" s="371"/>
      <c r="K6" s="371"/>
      <c r="L6" s="371"/>
      <c r="M6" s="371"/>
    </row>
    <row r="7" spans="1:13" ht="15.6" customHeight="1" x14ac:dyDescent="0.25">
      <c r="A7" s="10"/>
    </row>
    <row r="8" spans="1:13" x14ac:dyDescent="0.25">
      <c r="A8" s="372" t="s">
        <v>309</v>
      </c>
      <c r="B8" s="372"/>
    </row>
    <row r="9" spans="1:13" ht="17.45" customHeight="1" x14ac:dyDescent="0.25">
      <c r="A9" s="11"/>
    </row>
    <row r="10" spans="1:13" x14ac:dyDescent="0.25">
      <c r="A10" s="372" t="s">
        <v>160</v>
      </c>
      <c r="B10" s="372"/>
      <c r="C10" s="372"/>
      <c r="D10" s="372"/>
      <c r="E10" s="94"/>
      <c r="F10" s="94"/>
    </row>
    <row r="11" spans="1:13" x14ac:dyDescent="0.25">
      <c r="A11" s="94"/>
      <c r="B11" s="94"/>
      <c r="C11" s="94"/>
      <c r="D11" s="94"/>
      <c r="E11" s="94"/>
      <c r="F11" s="94"/>
    </row>
    <row r="12" spans="1:13" ht="23.25" customHeight="1" x14ac:dyDescent="0.25">
      <c r="A12" s="356" t="s">
        <v>389</v>
      </c>
      <c r="B12" s="356"/>
      <c r="C12" s="356"/>
      <c r="D12" s="356"/>
      <c r="E12" s="95"/>
      <c r="F12" s="95"/>
    </row>
    <row r="13" spans="1:13" ht="30" customHeight="1" x14ac:dyDescent="0.25">
      <c r="A13" s="356"/>
      <c r="B13" s="356"/>
      <c r="C13" s="356"/>
      <c r="D13" s="356"/>
      <c r="E13" s="95"/>
      <c r="F13" s="95"/>
    </row>
    <row r="14" spans="1:13" ht="29.25" customHeight="1" x14ac:dyDescent="0.25">
      <c r="A14" s="356"/>
      <c r="B14" s="356"/>
      <c r="C14" s="356"/>
      <c r="D14" s="356"/>
      <c r="E14" s="95"/>
      <c r="F14" s="95"/>
    </row>
    <row r="15" spans="1:13" ht="15" customHeight="1" x14ac:dyDescent="0.25">
      <c r="A15" s="95"/>
      <c r="B15" s="95"/>
      <c r="C15" s="95"/>
      <c r="D15" s="95"/>
      <c r="E15" s="95"/>
      <c r="F15" s="95"/>
    </row>
    <row r="16" spans="1:13" x14ac:dyDescent="0.25">
      <c r="A16" s="11" t="s">
        <v>161</v>
      </c>
    </row>
    <row r="17" spans="1:6" ht="14.45" customHeight="1" x14ac:dyDescent="0.25">
      <c r="A17" s="11"/>
    </row>
    <row r="18" spans="1:6" ht="42" customHeight="1" x14ac:dyDescent="0.25">
      <c r="A18" s="356" t="s">
        <v>392</v>
      </c>
      <c r="B18" s="356"/>
      <c r="C18" s="356"/>
      <c r="D18" s="356"/>
      <c r="E18" s="95"/>
      <c r="F18" s="95"/>
    </row>
    <row r="19" spans="1:6" ht="51.75" customHeight="1" x14ac:dyDescent="0.25">
      <c r="A19" s="374" t="s">
        <v>390</v>
      </c>
      <c r="B19" s="374"/>
      <c r="C19" s="374"/>
      <c r="D19" s="374"/>
      <c r="E19" s="143"/>
      <c r="F19" s="143"/>
    </row>
    <row r="20" spans="1:6" x14ac:dyDescent="0.25">
      <c r="A20" s="372" t="s">
        <v>308</v>
      </c>
      <c r="B20" s="372"/>
      <c r="C20" s="372"/>
      <c r="D20" s="372"/>
      <c r="E20" s="94"/>
      <c r="F20" s="94"/>
    </row>
    <row r="21" spans="1:6" ht="14.45" customHeight="1" x14ac:dyDescent="0.25">
      <c r="A21" s="11"/>
    </row>
    <row r="22" spans="1:6" x14ac:dyDescent="0.25">
      <c r="A22" s="372" t="s">
        <v>162</v>
      </c>
      <c r="B22" s="372"/>
      <c r="C22" s="372"/>
      <c r="D22" s="372"/>
      <c r="E22" s="94"/>
      <c r="F22" s="94"/>
    </row>
    <row r="23" spans="1:6" ht="33" customHeight="1" x14ac:dyDescent="0.25">
      <c r="A23" s="356" t="s">
        <v>343</v>
      </c>
      <c r="B23" s="356"/>
      <c r="C23" s="356"/>
      <c r="D23" s="356"/>
      <c r="E23" s="95"/>
      <c r="F23" s="95"/>
    </row>
    <row r="24" spans="1:6" ht="15.6" customHeight="1" x14ac:dyDescent="0.25">
      <c r="A24" s="10"/>
    </row>
    <row r="25" spans="1:6" x14ac:dyDescent="0.25">
      <c r="A25" s="11" t="s">
        <v>233</v>
      </c>
    </row>
    <row r="26" spans="1:6" ht="48" customHeight="1" x14ac:dyDescent="0.25">
      <c r="A26" s="356" t="s">
        <v>280</v>
      </c>
      <c r="B26" s="356"/>
      <c r="C26" s="356"/>
      <c r="D26" s="356"/>
      <c r="E26" s="95"/>
      <c r="F26" s="95"/>
    </row>
    <row r="27" spans="1:6" ht="14.45" customHeight="1" x14ac:dyDescent="0.25">
      <c r="A27" s="10"/>
    </row>
    <row r="28" spans="1:6" ht="24.6" customHeight="1" x14ac:dyDescent="0.25">
      <c r="A28" s="356" t="s">
        <v>163</v>
      </c>
      <c r="B28" s="356"/>
      <c r="C28" s="356"/>
      <c r="D28" s="356"/>
      <c r="E28" s="95"/>
      <c r="F28" s="95"/>
    </row>
    <row r="29" spans="1:6" x14ac:dyDescent="0.25">
      <c r="A29" s="10"/>
    </row>
    <row r="30" spans="1:6" x14ac:dyDescent="0.25">
      <c r="A30" s="11" t="s">
        <v>164</v>
      </c>
    </row>
    <row r="31" spans="1:6" ht="15" customHeight="1" x14ac:dyDescent="0.25">
      <c r="A31" s="356" t="s">
        <v>165</v>
      </c>
      <c r="B31" s="356"/>
      <c r="C31" s="356"/>
      <c r="D31" s="356"/>
      <c r="E31" s="95"/>
      <c r="F31" s="95"/>
    </row>
    <row r="32" spans="1:6" x14ac:dyDescent="0.25">
      <c r="A32" s="10"/>
    </row>
    <row r="33" spans="1:6" x14ac:dyDescent="0.25">
      <c r="A33" s="11" t="s">
        <v>234</v>
      </c>
    </row>
    <row r="34" spans="1:6" ht="15" customHeight="1" x14ac:dyDescent="0.25">
      <c r="A34" s="356" t="s">
        <v>166</v>
      </c>
      <c r="B34" s="356"/>
      <c r="C34" s="356"/>
      <c r="D34" s="356"/>
      <c r="E34" s="95"/>
      <c r="F34" s="95"/>
    </row>
    <row r="36" spans="1:6" x14ac:dyDescent="0.25">
      <c r="A36" s="11" t="s">
        <v>235</v>
      </c>
    </row>
    <row r="37" spans="1:6" ht="24.75" customHeight="1" x14ac:dyDescent="0.25">
      <c r="A37" s="356" t="s">
        <v>167</v>
      </c>
      <c r="B37" s="356"/>
      <c r="C37" s="356"/>
      <c r="D37" s="356"/>
      <c r="E37" s="95"/>
      <c r="F37" s="95"/>
    </row>
    <row r="38" spans="1:6" ht="12" customHeight="1" x14ac:dyDescent="0.25">
      <c r="A38" s="10"/>
    </row>
    <row r="39" spans="1:6" x14ac:dyDescent="0.25">
      <c r="A39" s="11" t="s">
        <v>168</v>
      </c>
    </row>
    <row r="40" spans="1:6" ht="14.25" customHeight="1" x14ac:dyDescent="0.25">
      <c r="A40" s="356" t="s">
        <v>344</v>
      </c>
      <c r="B40" s="356"/>
      <c r="C40" s="356"/>
      <c r="D40" s="356"/>
      <c r="E40" s="95"/>
      <c r="F40" s="95"/>
    </row>
    <row r="41" spans="1:6" ht="14.45" customHeight="1" x14ac:dyDescent="0.25">
      <c r="A41" s="10"/>
    </row>
    <row r="42" spans="1:6" ht="28.5" customHeight="1" x14ac:dyDescent="0.25">
      <c r="A42" s="11" t="s">
        <v>169</v>
      </c>
    </row>
    <row r="43" spans="1:6" ht="15" customHeight="1" x14ac:dyDescent="0.25">
      <c r="A43" s="356" t="s">
        <v>236</v>
      </c>
      <c r="B43" s="356"/>
      <c r="C43" s="356"/>
      <c r="D43" s="356"/>
      <c r="E43" s="95"/>
      <c r="F43" s="95"/>
    </row>
    <row r="44" spans="1:6" ht="19.149999999999999" customHeight="1" x14ac:dyDescent="0.25">
      <c r="A44" s="10"/>
    </row>
    <row r="45" spans="1:6" x14ac:dyDescent="0.25">
      <c r="A45" s="11" t="s">
        <v>170</v>
      </c>
    </row>
    <row r="46" spans="1:6" x14ac:dyDescent="0.25">
      <c r="A46" s="356" t="s">
        <v>171</v>
      </c>
      <c r="B46" s="356"/>
      <c r="C46" s="356"/>
      <c r="D46" s="356"/>
      <c r="E46" s="95"/>
      <c r="F46" s="95"/>
    </row>
    <row r="47" spans="1:6" ht="14.45" customHeight="1" x14ac:dyDescent="0.25">
      <c r="A47" s="10"/>
    </row>
    <row r="48" spans="1:6" x14ac:dyDescent="0.25">
      <c r="A48" s="372" t="s">
        <v>307</v>
      </c>
      <c r="B48" s="372"/>
      <c r="C48" s="372"/>
      <c r="D48" s="372"/>
      <c r="E48" s="94"/>
      <c r="F48" s="94"/>
    </row>
    <row r="49" spans="1:7" ht="15" customHeight="1" x14ac:dyDescent="0.25">
      <c r="A49" s="356" t="s">
        <v>172</v>
      </c>
      <c r="B49" s="356"/>
      <c r="C49" s="356"/>
      <c r="D49" s="356"/>
      <c r="E49" s="95"/>
      <c r="F49" s="95"/>
    </row>
    <row r="50" spans="1:7" x14ac:dyDescent="0.25">
      <c r="A50" s="10"/>
    </row>
    <row r="51" spans="1:7" x14ac:dyDescent="0.25">
      <c r="A51" s="11" t="s">
        <v>306</v>
      </c>
    </row>
    <row r="52" spans="1:7" ht="15.6" customHeight="1" x14ac:dyDescent="0.25">
      <c r="A52" s="11"/>
    </row>
    <row r="53" spans="1:7" ht="21" customHeight="1" x14ac:dyDescent="0.25">
      <c r="A53" s="11" t="s">
        <v>173</v>
      </c>
    </row>
    <row r="54" spans="1:7" ht="48" customHeight="1" x14ac:dyDescent="0.25">
      <c r="A54" s="356" t="s">
        <v>174</v>
      </c>
      <c r="B54" s="356"/>
      <c r="C54" s="356"/>
      <c r="D54" s="356"/>
      <c r="E54" s="356"/>
      <c r="F54" s="356"/>
      <c r="G54" s="356"/>
    </row>
    <row r="55" spans="1:7" x14ac:dyDescent="0.25">
      <c r="A55" s="95"/>
      <c r="B55" s="95"/>
      <c r="C55" s="95"/>
      <c r="D55" s="95"/>
      <c r="E55" s="95"/>
      <c r="F55" s="95"/>
    </row>
    <row r="56" spans="1:7" ht="17.45" customHeight="1" x14ac:dyDescent="0.25">
      <c r="A56" s="96" t="s">
        <v>175</v>
      </c>
      <c r="B56" s="109">
        <v>45199</v>
      </c>
    </row>
    <row r="57" spans="1:7" ht="17.45" customHeight="1" x14ac:dyDescent="0.25">
      <c r="A57" s="298" t="s">
        <v>176</v>
      </c>
      <c r="B57" s="299">
        <v>7289.83</v>
      </c>
    </row>
    <row r="58" spans="1:7" x14ac:dyDescent="0.25">
      <c r="A58" s="298" t="s">
        <v>177</v>
      </c>
      <c r="B58" s="299">
        <v>7307.17</v>
      </c>
    </row>
    <row r="59" spans="1:7" ht="12.6" customHeight="1" x14ac:dyDescent="0.25">
      <c r="A59" s="11"/>
    </row>
    <row r="60" spans="1:7" x14ac:dyDescent="0.25">
      <c r="A60" s="11" t="s">
        <v>178</v>
      </c>
    </row>
    <row r="61" spans="1:7" x14ac:dyDescent="0.25">
      <c r="A61" s="11"/>
    </row>
    <row r="62" spans="1:7" x14ac:dyDescent="0.25">
      <c r="A62" s="357" t="s">
        <v>179</v>
      </c>
      <c r="B62" s="357"/>
      <c r="D62" s="128"/>
      <c r="E62" s="128"/>
      <c r="F62" s="128"/>
    </row>
    <row r="63" spans="1:7" x14ac:dyDescent="0.25">
      <c r="A63" s="132"/>
      <c r="B63" s="132"/>
      <c r="D63" s="128"/>
      <c r="E63" s="128"/>
      <c r="F63" s="128"/>
    </row>
    <row r="64" spans="1:7" ht="12.6" customHeight="1" x14ac:dyDescent="0.25">
      <c r="A64" s="12" t="s">
        <v>285</v>
      </c>
      <c r="D64" s="129">
        <v>6870.81</v>
      </c>
      <c r="E64" s="129"/>
      <c r="F64" s="167"/>
    </row>
    <row r="65" spans="1:8" ht="33.75" customHeight="1" x14ac:dyDescent="0.25">
      <c r="A65" s="103" t="s">
        <v>268</v>
      </c>
      <c r="B65" s="96" t="s">
        <v>269</v>
      </c>
      <c r="C65" s="104" t="s">
        <v>270</v>
      </c>
      <c r="D65" s="104" t="s">
        <v>271</v>
      </c>
      <c r="E65" s="104" t="s">
        <v>272</v>
      </c>
      <c r="F65" s="175"/>
    </row>
    <row r="66" spans="1:8" s="284" customFormat="1" ht="17.25" customHeight="1" x14ac:dyDescent="0.25">
      <c r="A66" s="301" t="s">
        <v>41</v>
      </c>
      <c r="B66" s="103"/>
      <c r="C66" s="302"/>
      <c r="D66" s="303"/>
      <c r="E66" s="303">
        <f>SUM(E67:E72)</f>
        <v>4227623940.4382</v>
      </c>
    </row>
    <row r="67" spans="1:8" ht="17.25" customHeight="1" x14ac:dyDescent="0.25">
      <c r="A67" s="108" t="s">
        <v>405</v>
      </c>
      <c r="B67" s="105"/>
      <c r="C67" s="106">
        <v>308443.93</v>
      </c>
      <c r="D67" s="106">
        <f>B57</f>
        <v>7289.83</v>
      </c>
      <c r="E67" s="107">
        <f>C67*D67</f>
        <v>2248503814.2318997</v>
      </c>
      <c r="G67" s="1"/>
      <c r="H67" s="1"/>
    </row>
    <row r="68" spans="1:8" ht="17.25" customHeight="1" x14ac:dyDescent="0.25">
      <c r="A68" s="108" t="s">
        <v>406</v>
      </c>
      <c r="B68" s="105"/>
      <c r="C68" s="106"/>
      <c r="D68" s="106"/>
      <c r="E68" s="106">
        <v>4051298</v>
      </c>
      <c r="G68" s="1"/>
      <c r="H68" s="1"/>
    </row>
    <row r="69" spans="1:8" ht="17.25" customHeight="1" x14ac:dyDescent="0.25">
      <c r="A69" s="108" t="s">
        <v>453</v>
      </c>
      <c r="B69" s="105"/>
      <c r="C69" s="106"/>
      <c r="D69" s="106"/>
      <c r="E69" s="106">
        <v>5884473</v>
      </c>
      <c r="G69" s="1"/>
      <c r="H69" s="1"/>
    </row>
    <row r="70" spans="1:8" ht="17.25" customHeight="1" x14ac:dyDescent="0.25">
      <c r="A70" s="108" t="s">
        <v>454</v>
      </c>
      <c r="B70" s="105"/>
      <c r="C70" s="106">
        <v>0.26</v>
      </c>
      <c r="D70" s="106">
        <f>B57</f>
        <v>7289.83</v>
      </c>
      <c r="E70" s="107">
        <f t="shared" ref="E70:E72" si="0">C70*D70</f>
        <v>1895.3558</v>
      </c>
      <c r="G70" s="1"/>
      <c r="H70" s="1"/>
    </row>
    <row r="71" spans="1:8" ht="17.25" customHeight="1" x14ac:dyDescent="0.25">
      <c r="A71" s="108" t="s">
        <v>454</v>
      </c>
      <c r="B71" s="105"/>
      <c r="C71" s="106">
        <v>22057.68</v>
      </c>
      <c r="D71" s="106">
        <v>7289.83</v>
      </c>
      <c r="E71" s="107">
        <f t="shared" ref="E71" si="1">C71*D71</f>
        <v>160796737.3944</v>
      </c>
      <c r="G71" s="1"/>
      <c r="H71" s="1"/>
    </row>
    <row r="72" spans="1:8" ht="17.25" customHeight="1" x14ac:dyDescent="0.25">
      <c r="A72" s="108" t="s">
        <v>467</v>
      </c>
      <c r="B72" s="105"/>
      <c r="C72" s="106">
        <v>248069.67</v>
      </c>
      <c r="D72" s="106">
        <v>7289.83</v>
      </c>
      <c r="E72" s="107">
        <f t="shared" si="0"/>
        <v>1808385722.4561</v>
      </c>
      <c r="G72" s="1"/>
      <c r="H72" s="1"/>
    </row>
    <row r="73" spans="1:8" ht="17.25" customHeight="1" x14ac:dyDescent="0.25">
      <c r="A73" s="133"/>
      <c r="B73" s="16"/>
      <c r="C73" s="134"/>
      <c r="D73" s="134"/>
      <c r="E73" s="134"/>
      <c r="F73" s="134"/>
      <c r="G73" s="170"/>
    </row>
    <row r="74" spans="1:8" x14ac:dyDescent="0.25">
      <c r="A74" s="12" t="s">
        <v>180</v>
      </c>
    </row>
    <row r="75" spans="1:8" ht="13.9" customHeight="1" thickBot="1" x14ac:dyDescent="0.3">
      <c r="A75" s="12"/>
    </row>
    <row r="76" spans="1:8" ht="13.9" customHeight="1" x14ac:dyDescent="0.25">
      <c r="A76" s="358" t="s">
        <v>273</v>
      </c>
      <c r="B76" s="360" t="s">
        <v>274</v>
      </c>
      <c r="C76" s="360" t="s">
        <v>275</v>
      </c>
      <c r="D76" s="360" t="s">
        <v>276</v>
      </c>
      <c r="E76" s="369" t="s">
        <v>277</v>
      </c>
    </row>
    <row r="77" spans="1:8" ht="13.9" customHeight="1" x14ac:dyDescent="0.25">
      <c r="A77" s="359"/>
      <c r="B77" s="361"/>
      <c r="C77" s="361"/>
      <c r="D77" s="361"/>
      <c r="E77" s="370"/>
    </row>
    <row r="78" spans="1:8" ht="30" x14ac:dyDescent="0.25">
      <c r="A78" s="150" t="s">
        <v>291</v>
      </c>
      <c r="B78" s="151">
        <f>B57</f>
        <v>7289.83</v>
      </c>
      <c r="C78" s="152">
        <v>51979023.982100002</v>
      </c>
      <c r="D78" s="153"/>
      <c r="E78" s="154"/>
    </row>
    <row r="79" spans="1:8" ht="30" x14ac:dyDescent="0.25">
      <c r="A79" s="150" t="s">
        <v>292</v>
      </c>
      <c r="B79" s="151"/>
      <c r="C79" s="152"/>
      <c r="D79" s="153"/>
      <c r="E79" s="154"/>
      <c r="F79" s="101"/>
    </row>
    <row r="80" spans="1:8" ht="30" x14ac:dyDescent="0.25">
      <c r="A80" s="150" t="s">
        <v>293</v>
      </c>
      <c r="B80" s="151"/>
      <c r="C80" s="152"/>
      <c r="D80" s="153"/>
      <c r="E80" s="154"/>
      <c r="F80" s="101"/>
      <c r="G80" s="1"/>
    </row>
    <row r="81" spans="1:6" ht="30" x14ac:dyDescent="0.25">
      <c r="A81" s="155" t="s">
        <v>294</v>
      </c>
      <c r="B81" s="156"/>
      <c r="C81" s="157"/>
      <c r="D81" s="158"/>
      <c r="E81" s="159"/>
    </row>
    <row r="82" spans="1:6" x14ac:dyDescent="0.25">
      <c r="A82" s="160" t="s">
        <v>278</v>
      </c>
      <c r="B82" s="161"/>
      <c r="C82" s="162">
        <f>C78+C79-C80-C81</f>
        <v>51979023.982100002</v>
      </c>
      <c r="D82" s="161"/>
      <c r="E82" s="162"/>
    </row>
    <row r="83" spans="1:6" x14ac:dyDescent="0.25">
      <c r="A83" s="147"/>
      <c r="B83" s="148"/>
      <c r="C83" s="149"/>
      <c r="D83" s="148"/>
      <c r="E83" s="149"/>
    </row>
    <row r="84" spans="1:6" x14ac:dyDescent="0.25">
      <c r="A84" s="12" t="s">
        <v>181</v>
      </c>
    </row>
    <row r="85" spans="1:6" x14ac:dyDescent="0.25">
      <c r="A85" s="12"/>
    </row>
    <row r="86" spans="1:6" ht="17.45" customHeight="1" x14ac:dyDescent="0.25">
      <c r="A86" s="355" t="s">
        <v>39</v>
      </c>
      <c r="B86" s="355" t="s">
        <v>182</v>
      </c>
      <c r="C86" s="96" t="s">
        <v>183</v>
      </c>
      <c r="D86" s="104" t="s">
        <v>184</v>
      </c>
      <c r="E86" s="144"/>
      <c r="F86" s="144"/>
    </row>
    <row r="87" spans="1:6" ht="21" customHeight="1" x14ac:dyDescent="0.25">
      <c r="A87" s="355"/>
      <c r="B87" s="355"/>
      <c r="C87" s="109">
        <v>45199</v>
      </c>
      <c r="D87" s="109">
        <v>44926</v>
      </c>
      <c r="E87" s="145"/>
      <c r="F87" s="145"/>
    </row>
    <row r="88" spans="1:6" x14ac:dyDescent="0.25">
      <c r="A88" s="110" t="s">
        <v>185</v>
      </c>
      <c r="B88" s="110"/>
      <c r="C88" s="111">
        <f>SUM(C89:C95)</f>
        <v>4230089940.4382</v>
      </c>
      <c r="D88" s="111">
        <f>SUM(D89:D95)</f>
        <v>1375000000</v>
      </c>
      <c r="E88" s="146"/>
      <c r="F88" s="146"/>
    </row>
    <row r="89" spans="1:6" x14ac:dyDescent="0.25">
      <c r="A89" s="112" t="s">
        <v>391</v>
      </c>
      <c r="B89" s="112" t="s">
        <v>186</v>
      </c>
      <c r="C89" s="97">
        <v>2466000</v>
      </c>
      <c r="D89" s="97">
        <v>1375000000</v>
      </c>
      <c r="E89" s="138"/>
      <c r="F89" s="138"/>
    </row>
    <row r="90" spans="1:6" x14ac:dyDescent="0.25">
      <c r="A90" s="108" t="s">
        <v>405</v>
      </c>
      <c r="B90" s="112" t="s">
        <v>403</v>
      </c>
      <c r="C90" s="97">
        <v>2248503814.2318997</v>
      </c>
      <c r="D90" s="97">
        <v>0</v>
      </c>
      <c r="E90" s="138"/>
      <c r="F90" s="138"/>
    </row>
    <row r="91" spans="1:6" x14ac:dyDescent="0.25">
      <c r="A91" s="108" t="s">
        <v>406</v>
      </c>
      <c r="B91" s="112" t="s">
        <v>186</v>
      </c>
      <c r="C91" s="97">
        <v>4051298</v>
      </c>
      <c r="D91" s="97">
        <v>0</v>
      </c>
      <c r="E91" s="138"/>
      <c r="F91" s="138"/>
    </row>
    <row r="92" spans="1:6" x14ac:dyDescent="0.25">
      <c r="A92" s="108" t="s">
        <v>453</v>
      </c>
      <c r="B92" s="112" t="s">
        <v>186</v>
      </c>
      <c r="C92" s="97">
        <v>5884473</v>
      </c>
      <c r="D92" s="97">
        <v>0</v>
      </c>
      <c r="E92" s="138"/>
      <c r="F92" s="138"/>
    </row>
    <row r="93" spans="1:6" x14ac:dyDescent="0.25">
      <c r="A93" s="108" t="s">
        <v>454</v>
      </c>
      <c r="B93" s="112" t="s">
        <v>403</v>
      </c>
      <c r="C93" s="97">
        <v>1895.3558</v>
      </c>
      <c r="D93" s="97">
        <v>0</v>
      </c>
      <c r="E93" s="138"/>
      <c r="F93" s="138"/>
    </row>
    <row r="94" spans="1:6" x14ac:dyDescent="0.25">
      <c r="A94" s="108" t="s">
        <v>454</v>
      </c>
      <c r="B94" s="112" t="s">
        <v>403</v>
      </c>
      <c r="C94" s="97">
        <v>160796737.3944</v>
      </c>
      <c r="D94" s="97">
        <v>0</v>
      </c>
      <c r="E94" s="138"/>
      <c r="F94" s="138"/>
    </row>
    <row r="95" spans="1:6" x14ac:dyDescent="0.25">
      <c r="A95" s="108" t="s">
        <v>467</v>
      </c>
      <c r="B95" s="112" t="s">
        <v>403</v>
      </c>
      <c r="C95" s="97">
        <v>1808385722.4561</v>
      </c>
      <c r="D95" s="97">
        <v>0</v>
      </c>
      <c r="E95" s="138"/>
      <c r="F95" s="138"/>
    </row>
    <row r="96" spans="1:6" x14ac:dyDescent="0.25">
      <c r="A96" s="9"/>
      <c r="B96" s="136"/>
      <c r="C96" s="137"/>
      <c r="D96" s="138"/>
      <c r="E96" s="138"/>
      <c r="F96" s="138"/>
    </row>
    <row r="97" spans="1:8" x14ac:dyDescent="0.25">
      <c r="A97" s="12" t="s">
        <v>187</v>
      </c>
    </row>
    <row r="98" spans="1:8" x14ac:dyDescent="0.25">
      <c r="A98" s="9"/>
      <c r="B98" s="18"/>
      <c r="C98" s="163"/>
      <c r="D98" s="163"/>
      <c r="E98" s="164"/>
      <c r="F98" s="101"/>
    </row>
    <row r="99" spans="1:8" x14ac:dyDescent="0.25">
      <c r="A99" s="262" t="s">
        <v>324</v>
      </c>
      <c r="B99" s="263"/>
      <c r="C99" s="264"/>
      <c r="D99" s="176"/>
      <c r="E99" s="166"/>
      <c r="F99" s="171"/>
      <c r="G99" s="171"/>
      <c r="H99" s="1"/>
    </row>
    <row r="100" spans="1:8" x14ac:dyDescent="0.25">
      <c r="A100" s="265" t="s">
        <v>325</v>
      </c>
      <c r="B100" s="266" t="s">
        <v>326</v>
      </c>
      <c r="C100" s="266" t="s">
        <v>396</v>
      </c>
      <c r="D100" s="176"/>
      <c r="E100" s="166"/>
      <c r="F100" s="171"/>
      <c r="G100" s="171"/>
      <c r="H100" s="1"/>
    </row>
    <row r="101" spans="1:8" x14ac:dyDescent="0.25">
      <c r="A101" s="267" t="s">
        <v>327</v>
      </c>
      <c r="B101" s="267">
        <v>200000000</v>
      </c>
      <c r="C101" s="267">
        <v>1003000000</v>
      </c>
      <c r="D101" s="165"/>
      <c r="E101" s="166"/>
      <c r="F101" s="171"/>
      <c r="G101" s="171"/>
      <c r="H101" s="1"/>
    </row>
    <row r="102" spans="1:8" x14ac:dyDescent="0.25">
      <c r="A102" s="267" t="s">
        <v>328</v>
      </c>
      <c r="B102" s="267">
        <v>200000000</v>
      </c>
      <c r="C102" s="267">
        <v>1003000000</v>
      </c>
      <c r="D102" s="165"/>
      <c r="E102" s="166"/>
      <c r="F102" s="171"/>
      <c r="G102" s="171"/>
      <c r="H102" s="1"/>
    </row>
    <row r="103" spans="1:8" x14ac:dyDescent="0.25">
      <c r="A103" s="11"/>
      <c r="F103" s="169"/>
      <c r="H103" s="1"/>
    </row>
    <row r="104" spans="1:8" x14ac:dyDescent="0.25">
      <c r="A104" s="9"/>
      <c r="B104" s="18"/>
      <c r="C104" s="18"/>
      <c r="D104" s="163"/>
      <c r="E104" s="176"/>
    </row>
    <row r="105" spans="1:8" x14ac:dyDescent="0.25">
      <c r="A105" s="12" t="s">
        <v>321</v>
      </c>
    </row>
    <row r="106" spans="1:8" x14ac:dyDescent="0.25">
      <c r="A106" s="11"/>
    </row>
    <row r="107" spans="1:8" ht="14.25" customHeight="1" x14ac:dyDescent="0.25">
      <c r="A107" s="283" t="s">
        <v>175</v>
      </c>
      <c r="B107" s="283" t="s">
        <v>409</v>
      </c>
      <c r="C107" s="283" t="s">
        <v>410</v>
      </c>
    </row>
    <row r="108" spans="1:8" ht="14.25" customHeight="1" x14ac:dyDescent="0.25">
      <c r="A108" s="267" t="s">
        <v>51</v>
      </c>
      <c r="B108" s="267">
        <v>60000000</v>
      </c>
      <c r="C108" s="267">
        <v>0</v>
      </c>
    </row>
    <row r="109" spans="1:8" x14ac:dyDescent="0.25">
      <c r="A109" s="162" t="s">
        <v>278</v>
      </c>
      <c r="B109" s="162">
        <f>SUM(B108)</f>
        <v>60000000</v>
      </c>
      <c r="C109" s="162">
        <v>0</v>
      </c>
      <c r="D109" s="101"/>
    </row>
    <row r="110" spans="1:8" x14ac:dyDescent="0.25">
      <c r="A110" s="11"/>
    </row>
    <row r="111" spans="1:8" x14ac:dyDescent="0.25">
      <c r="A111" s="12" t="s">
        <v>188</v>
      </c>
    </row>
    <row r="112" spans="1:8" ht="14.25" customHeight="1" x14ac:dyDescent="0.25">
      <c r="A112" s="11"/>
    </row>
    <row r="113" spans="1:8" ht="14.25" customHeight="1" x14ac:dyDescent="0.25">
      <c r="A113" s="283" t="s">
        <v>175</v>
      </c>
      <c r="B113" s="283" t="s">
        <v>409</v>
      </c>
      <c r="C113" s="283" t="s">
        <v>410</v>
      </c>
    </row>
    <row r="114" spans="1:8" ht="14.25" customHeight="1" x14ac:dyDescent="0.25">
      <c r="A114" s="267" t="s">
        <v>455</v>
      </c>
      <c r="B114" s="267">
        <v>28659091</v>
      </c>
      <c r="C114" s="267">
        <v>0</v>
      </c>
    </row>
    <row r="115" spans="1:8" ht="14.25" customHeight="1" x14ac:dyDescent="0.25">
      <c r="A115" s="267" t="s">
        <v>256</v>
      </c>
      <c r="B115" s="267">
        <v>19690909</v>
      </c>
      <c r="C115" s="267">
        <v>0</v>
      </c>
    </row>
    <row r="116" spans="1:8" ht="14.25" customHeight="1" x14ac:dyDescent="0.25">
      <c r="A116" s="267" t="s">
        <v>450</v>
      </c>
      <c r="B116" s="267">
        <v>28094162</v>
      </c>
      <c r="C116" s="267">
        <v>0</v>
      </c>
    </row>
    <row r="117" spans="1:8" x14ac:dyDescent="0.25">
      <c r="A117" s="162" t="s">
        <v>278</v>
      </c>
      <c r="B117" s="162">
        <f>SUM(B114:B116)</f>
        <v>76444162</v>
      </c>
      <c r="C117" s="162">
        <f>SUM(C114:C116)</f>
        <v>0</v>
      </c>
      <c r="D117" s="101"/>
    </row>
    <row r="118" spans="1:8" x14ac:dyDescent="0.25">
      <c r="A118" s="165"/>
      <c r="B118" s="165"/>
      <c r="C118" s="165"/>
      <c r="D118" s="101"/>
    </row>
    <row r="119" spans="1:8" x14ac:dyDescent="0.25">
      <c r="A119" s="12" t="s">
        <v>189</v>
      </c>
    </row>
    <row r="120" spans="1:8" x14ac:dyDescent="0.25">
      <c r="A120" s="11" t="s">
        <v>237</v>
      </c>
      <c r="G120" s="1"/>
      <c r="H120" s="1"/>
    </row>
    <row r="121" spans="1:8" x14ac:dyDescent="0.25">
      <c r="A121" s="11"/>
      <c r="G121" s="1"/>
      <c r="H121" s="1"/>
    </row>
    <row r="122" spans="1:8" x14ac:dyDescent="0.25">
      <c r="A122" s="12" t="s">
        <v>190</v>
      </c>
      <c r="G122" s="1"/>
      <c r="H122" s="1"/>
    </row>
    <row r="123" spans="1:8" x14ac:dyDescent="0.25">
      <c r="A123" s="11" t="s">
        <v>237</v>
      </c>
    </row>
    <row r="125" spans="1:8" x14ac:dyDescent="0.25">
      <c r="A125" s="12" t="s">
        <v>191</v>
      </c>
    </row>
    <row r="126" spans="1:8" x14ac:dyDescent="0.25">
      <c r="A126" s="12"/>
    </row>
    <row r="127" spans="1:8" x14ac:dyDescent="0.25">
      <c r="A127" s="283" t="s">
        <v>175</v>
      </c>
      <c r="B127" s="283" t="s">
        <v>409</v>
      </c>
      <c r="C127" s="283" t="s">
        <v>410</v>
      </c>
      <c r="D127" s="176"/>
      <c r="E127" s="166"/>
      <c r="F127" s="171"/>
      <c r="G127" s="171"/>
      <c r="H127" s="1"/>
    </row>
    <row r="128" spans="1:8" x14ac:dyDescent="0.25">
      <c r="A128" s="267" t="s">
        <v>411</v>
      </c>
      <c r="B128" s="267">
        <v>28195218</v>
      </c>
      <c r="C128" s="267">
        <v>0</v>
      </c>
      <c r="D128" s="165"/>
      <c r="E128" s="166"/>
      <c r="F128" s="171"/>
      <c r="G128" s="171"/>
      <c r="H128" s="1"/>
    </row>
    <row r="129" spans="1:7" s="284" customFormat="1" x14ac:dyDescent="0.25">
      <c r="A129" s="162" t="s">
        <v>278</v>
      </c>
      <c r="B129" s="162">
        <f>SUM(B128)</f>
        <v>28195218</v>
      </c>
      <c r="C129" s="162">
        <f>SUM(C128)</f>
        <v>0</v>
      </c>
      <c r="D129" s="165"/>
      <c r="E129" s="166"/>
      <c r="F129" s="171"/>
      <c r="G129" s="171"/>
    </row>
    <row r="130" spans="1:7" ht="24" customHeight="1" x14ac:dyDescent="0.25">
      <c r="A130" s="12"/>
    </row>
    <row r="131" spans="1:7" x14ac:dyDescent="0.25">
      <c r="A131" s="12" t="s">
        <v>432</v>
      </c>
    </row>
    <row r="132" spans="1:7" x14ac:dyDescent="0.25">
      <c r="A132" s="11" t="s">
        <v>237</v>
      </c>
    </row>
    <row r="134" spans="1:7" x14ac:dyDescent="0.25">
      <c r="A134" s="12" t="s">
        <v>192</v>
      </c>
    </row>
    <row r="135" spans="1:7" x14ac:dyDescent="0.25">
      <c r="A135" s="11" t="s">
        <v>237</v>
      </c>
    </row>
    <row r="136" spans="1:7" x14ac:dyDescent="0.25">
      <c r="A136" s="281"/>
      <c r="B136" s="282"/>
      <c r="C136" s="282"/>
    </row>
    <row r="137" spans="1:7" x14ac:dyDescent="0.25">
      <c r="A137" s="12" t="s">
        <v>433</v>
      </c>
    </row>
    <row r="138" spans="1:7" x14ac:dyDescent="0.25">
      <c r="A138" s="11" t="s">
        <v>237</v>
      </c>
      <c r="B138" s="282"/>
      <c r="C138" s="282"/>
    </row>
    <row r="139" spans="1:7" x14ac:dyDescent="0.25">
      <c r="A139" s="281"/>
      <c r="B139" s="282"/>
      <c r="C139" s="282"/>
    </row>
    <row r="140" spans="1:7" ht="14.25" customHeight="1" x14ac:dyDescent="0.25">
      <c r="A140" s="12" t="s">
        <v>193</v>
      </c>
    </row>
    <row r="141" spans="1:7" x14ac:dyDescent="0.25">
      <c r="A141" s="11" t="s">
        <v>237</v>
      </c>
    </row>
    <row r="142" spans="1:7" x14ac:dyDescent="0.25">
      <c r="A142" s="12"/>
    </row>
    <row r="143" spans="1:7" x14ac:dyDescent="0.25">
      <c r="A143" s="12" t="s">
        <v>194</v>
      </c>
    </row>
    <row r="144" spans="1:7" x14ac:dyDescent="0.25">
      <c r="A144" s="11" t="s">
        <v>237</v>
      </c>
    </row>
    <row r="145" spans="1:8" x14ac:dyDescent="0.25">
      <c r="A145" s="12"/>
    </row>
    <row r="146" spans="1:8" ht="16.5" customHeight="1" x14ac:dyDescent="0.25">
      <c r="A146" s="12" t="s">
        <v>195</v>
      </c>
    </row>
    <row r="147" spans="1:8" x14ac:dyDescent="0.25">
      <c r="A147" s="11" t="s">
        <v>237</v>
      </c>
    </row>
    <row r="148" spans="1:8" ht="13.15" customHeight="1" x14ac:dyDescent="0.25">
      <c r="A148" s="12"/>
    </row>
    <row r="149" spans="1:8" x14ac:dyDescent="0.25">
      <c r="A149" s="12" t="s">
        <v>196</v>
      </c>
    </row>
    <row r="150" spans="1:8" x14ac:dyDescent="0.25">
      <c r="A150" s="12"/>
    </row>
    <row r="151" spans="1:8" x14ac:dyDescent="0.25">
      <c r="A151" s="283" t="s">
        <v>175</v>
      </c>
      <c r="B151" s="283" t="s">
        <v>409</v>
      </c>
      <c r="C151" s="283" t="s">
        <v>410</v>
      </c>
      <c r="D151" s="176"/>
      <c r="E151" s="166"/>
      <c r="F151" s="171"/>
      <c r="G151" s="171"/>
      <c r="H151" s="1"/>
    </row>
    <row r="152" spans="1:8" x14ac:dyDescent="0.25">
      <c r="A152" s="267" t="s">
        <v>456</v>
      </c>
      <c r="B152" s="267">
        <v>2932500</v>
      </c>
      <c r="C152" s="267">
        <v>0</v>
      </c>
      <c r="D152" s="165"/>
      <c r="E152" s="166"/>
      <c r="F152" s="171"/>
      <c r="G152" s="171"/>
      <c r="H152" s="1"/>
    </row>
    <row r="153" spans="1:8" x14ac:dyDescent="0.25">
      <c r="A153" s="267" t="s">
        <v>457</v>
      </c>
      <c r="B153" s="267">
        <v>10465000</v>
      </c>
      <c r="C153" s="267">
        <v>0</v>
      </c>
      <c r="D153" s="165"/>
      <c r="E153" s="166"/>
      <c r="F153" s="171"/>
      <c r="G153" s="171"/>
      <c r="H153" s="1"/>
    </row>
    <row r="154" spans="1:8" s="284" customFormat="1" x14ac:dyDescent="0.25">
      <c r="A154" s="162" t="s">
        <v>278</v>
      </c>
      <c r="B154" s="162">
        <f>SUM(B152:B153)</f>
        <v>13397500</v>
      </c>
      <c r="C154" s="162">
        <f>SUM(C152:C153)</f>
        <v>0</v>
      </c>
      <c r="D154" s="165"/>
      <c r="E154" s="166"/>
      <c r="F154" s="171"/>
      <c r="G154" s="171"/>
    </row>
    <row r="155" spans="1:8" ht="15.75" customHeight="1" x14ac:dyDescent="0.25">
      <c r="A155" s="177"/>
      <c r="B155" s="178"/>
      <c r="C155" s="178"/>
    </row>
    <row r="156" spans="1:8" x14ac:dyDescent="0.25">
      <c r="A156" s="12" t="s">
        <v>197</v>
      </c>
    </row>
    <row r="157" spans="1:8" x14ac:dyDescent="0.25">
      <c r="A157" s="12"/>
    </row>
    <row r="158" spans="1:8" x14ac:dyDescent="0.25">
      <c r="A158" s="283" t="s">
        <v>175</v>
      </c>
      <c r="B158" s="283" t="s">
        <v>409</v>
      </c>
      <c r="C158" s="283" t="s">
        <v>410</v>
      </c>
      <c r="D158" s="176"/>
      <c r="E158" s="166"/>
      <c r="F158" s="171"/>
      <c r="G158" s="171"/>
      <c r="H158" s="1"/>
    </row>
    <row r="159" spans="1:8" x14ac:dyDescent="0.25">
      <c r="A159" s="267" t="s">
        <v>463</v>
      </c>
      <c r="B159" s="267">
        <v>1808385722.4561</v>
      </c>
      <c r="C159" s="267">
        <v>0</v>
      </c>
      <c r="D159" s="165"/>
      <c r="E159" s="166"/>
      <c r="F159" s="171"/>
      <c r="G159" s="171"/>
      <c r="H159" s="1"/>
    </row>
    <row r="160" spans="1:8" s="284" customFormat="1" x14ac:dyDescent="0.25">
      <c r="A160" s="162" t="s">
        <v>278</v>
      </c>
      <c r="B160" s="162">
        <f>SUM(B159:B159)</f>
        <v>1808385722.4561</v>
      </c>
      <c r="C160" s="162">
        <f>SUM(C159:C159)</f>
        <v>0</v>
      </c>
      <c r="D160" s="165"/>
      <c r="E160" s="166"/>
      <c r="F160" s="171"/>
      <c r="G160" s="171"/>
    </row>
    <row r="161" spans="1:9" s="284" customFormat="1" x14ac:dyDescent="0.25">
      <c r="A161" s="165"/>
      <c r="B161" s="165"/>
      <c r="C161" s="165"/>
      <c r="D161" s="165"/>
      <c r="E161" s="166"/>
      <c r="F161" s="171"/>
      <c r="G161" s="171"/>
    </row>
    <row r="162" spans="1:9" x14ac:dyDescent="0.25">
      <c r="A162" s="12" t="s">
        <v>198</v>
      </c>
    </row>
    <row r="163" spans="1:9" x14ac:dyDescent="0.25">
      <c r="A163" s="11" t="s">
        <v>237</v>
      </c>
    </row>
    <row r="165" spans="1:9" ht="19.899999999999999" customHeight="1" x14ac:dyDescent="0.25">
      <c r="A165" s="12" t="s">
        <v>199</v>
      </c>
    </row>
    <row r="166" spans="1:9" ht="19.899999999999999" customHeight="1" x14ac:dyDescent="0.25">
      <c r="A166" s="12"/>
    </row>
    <row r="167" spans="1:9" ht="24" x14ac:dyDescent="0.25">
      <c r="A167" s="113" t="s">
        <v>175</v>
      </c>
      <c r="B167" s="114" t="s">
        <v>200</v>
      </c>
      <c r="C167" s="113" t="s">
        <v>201</v>
      </c>
      <c r="D167" s="113" t="s">
        <v>202</v>
      </c>
      <c r="E167" s="113"/>
      <c r="F167" s="113"/>
      <c r="G167" s="168" t="s">
        <v>203</v>
      </c>
    </row>
    <row r="168" spans="1:9" ht="24.6" customHeight="1" x14ac:dyDescent="0.25">
      <c r="A168" s="115" t="s">
        <v>77</v>
      </c>
      <c r="B168" s="116">
        <v>2600000000</v>
      </c>
      <c r="C168" s="117"/>
      <c r="D168" s="118"/>
      <c r="E168" s="118"/>
      <c r="F168" s="118"/>
      <c r="G168" s="172">
        <f>SUM(B168:D168)</f>
        <v>2600000000</v>
      </c>
    </row>
    <row r="169" spans="1:9" ht="24.6" customHeight="1" x14ac:dyDescent="0.25">
      <c r="A169" s="119" t="s">
        <v>402</v>
      </c>
      <c r="B169" s="120"/>
      <c r="C169" s="117">
        <f>618582400+435986000</f>
        <v>1054568400</v>
      </c>
      <c r="D169" s="118"/>
      <c r="E169" s="118"/>
      <c r="F169" s="118"/>
      <c r="G169" s="172">
        <f>SUM(B169:D169)</f>
        <v>1054568400</v>
      </c>
    </row>
    <row r="170" spans="1:9" x14ac:dyDescent="0.25">
      <c r="A170" s="119" t="s">
        <v>204</v>
      </c>
      <c r="B170" s="118"/>
      <c r="C170" s="117"/>
      <c r="D170" s="118"/>
      <c r="E170" s="118"/>
      <c r="F170" s="118"/>
      <c r="G170" s="172">
        <v>0</v>
      </c>
    </row>
    <row r="171" spans="1:9" ht="24.6" customHeight="1" x14ac:dyDescent="0.25">
      <c r="A171" s="115" t="s">
        <v>205</v>
      </c>
      <c r="B171" s="116"/>
      <c r="C171" s="117"/>
      <c r="D171" s="117"/>
      <c r="E171" s="117"/>
      <c r="F171" s="117"/>
      <c r="G171" s="172">
        <f>SUM(B171:D171)</f>
        <v>0</v>
      </c>
    </row>
    <row r="172" spans="1:9" ht="24.6" customHeight="1" x14ac:dyDescent="0.25">
      <c r="A172" s="119" t="s">
        <v>206</v>
      </c>
      <c r="B172" s="116"/>
      <c r="C172" s="121"/>
      <c r="D172" s="118"/>
      <c r="E172" s="118"/>
      <c r="F172" s="118"/>
      <c r="G172" s="172">
        <f>SUM(B172:D172)</f>
        <v>0</v>
      </c>
    </row>
    <row r="173" spans="1:9" ht="18" customHeight="1" x14ac:dyDescent="0.25">
      <c r="A173" s="119" t="s">
        <v>207</v>
      </c>
      <c r="B173" s="121"/>
      <c r="C173" s="116"/>
      <c r="D173" s="121">
        <v>181622302.01789999</v>
      </c>
      <c r="E173" s="121"/>
      <c r="F173" s="121"/>
      <c r="G173" s="172">
        <f>+B173+C173-D173</f>
        <v>-181622302.01789999</v>
      </c>
    </row>
    <row r="174" spans="1:9" x14ac:dyDescent="0.25">
      <c r="A174" s="115" t="s">
        <v>208</v>
      </c>
      <c r="B174" s="120"/>
      <c r="C174" s="120"/>
      <c r="D174" s="118"/>
      <c r="E174" s="118"/>
      <c r="F174" s="118"/>
      <c r="G174" s="172">
        <f>+B174+C174-D174</f>
        <v>0</v>
      </c>
    </row>
    <row r="175" spans="1:9" x14ac:dyDescent="0.25">
      <c r="A175" s="115" t="s">
        <v>401</v>
      </c>
      <c r="B175" s="118"/>
      <c r="C175" s="116">
        <v>103000000</v>
      </c>
      <c r="D175" s="118"/>
      <c r="E175" s="118"/>
      <c r="F175" s="118"/>
      <c r="G175" s="172">
        <f>+B175+C175-D175</f>
        <v>103000000</v>
      </c>
    </row>
    <row r="176" spans="1:9" x14ac:dyDescent="0.25">
      <c r="A176" s="191" t="s">
        <v>209</v>
      </c>
      <c r="B176" s="122">
        <f>SUM(B168:B175)</f>
        <v>2600000000</v>
      </c>
      <c r="C176" s="122">
        <f>SUM(C168:C175)</f>
        <v>1157568400</v>
      </c>
      <c r="D176" s="122">
        <f>SUM(D168:D175)</f>
        <v>181622302.01789999</v>
      </c>
      <c r="E176" s="122"/>
      <c r="F176" s="122"/>
      <c r="G176" s="173">
        <f>SUM(G168:G175)</f>
        <v>3575946097.9821</v>
      </c>
      <c r="I176" s="139"/>
    </row>
    <row r="177" spans="1:7" x14ac:dyDescent="0.25">
      <c r="A177" s="91"/>
      <c r="B177" s="92"/>
      <c r="C177" s="92"/>
      <c r="D177" s="92"/>
      <c r="E177" s="92"/>
      <c r="F177" s="92"/>
      <c r="G177" s="174"/>
    </row>
    <row r="178" spans="1:7" x14ac:dyDescent="0.25">
      <c r="A178" s="12" t="s">
        <v>210</v>
      </c>
    </row>
    <row r="179" spans="1:7" x14ac:dyDescent="0.25">
      <c r="A179" s="11" t="s">
        <v>237</v>
      </c>
    </row>
    <row r="180" spans="1:7" x14ac:dyDescent="0.25">
      <c r="A180" s="12"/>
    </row>
    <row r="181" spans="1:7" x14ac:dyDescent="0.25">
      <c r="A181" s="12" t="s">
        <v>211</v>
      </c>
    </row>
    <row r="182" spans="1:7" x14ac:dyDescent="0.25">
      <c r="A182" s="13"/>
    </row>
    <row r="183" spans="1:7" x14ac:dyDescent="0.25">
      <c r="A183" s="12" t="s">
        <v>212</v>
      </c>
      <c r="F183" s="139"/>
    </row>
    <row r="184" spans="1:7" x14ac:dyDescent="0.25">
      <c r="A184" s="201" t="s">
        <v>273</v>
      </c>
      <c r="B184" s="131" t="s">
        <v>283</v>
      </c>
      <c r="C184" s="131" t="s">
        <v>284</v>
      </c>
    </row>
    <row r="185" spans="1:7" x14ac:dyDescent="0.25">
      <c r="A185" s="130" t="s">
        <v>458</v>
      </c>
      <c r="B185" s="135">
        <v>51979023.982100002</v>
      </c>
      <c r="C185" s="135">
        <v>0</v>
      </c>
    </row>
    <row r="186" spans="1:7" x14ac:dyDescent="0.25">
      <c r="A186" s="130" t="s">
        <v>459</v>
      </c>
      <c r="B186" s="135">
        <v>2125480</v>
      </c>
      <c r="C186" s="135">
        <v>0</v>
      </c>
    </row>
    <row r="187" spans="1:7" x14ac:dyDescent="0.25">
      <c r="A187" s="130" t="s">
        <v>460</v>
      </c>
      <c r="B187" s="135">
        <v>147111</v>
      </c>
      <c r="C187" s="135">
        <v>0</v>
      </c>
    </row>
    <row r="188" spans="1:7" x14ac:dyDescent="0.25">
      <c r="A188" s="126" t="s">
        <v>278</v>
      </c>
      <c r="B188" s="179">
        <f>SUM(B185:B187)</f>
        <v>54251614.982100002</v>
      </c>
      <c r="C188" s="179">
        <f>SUM(C185:C187)</f>
        <v>0</v>
      </c>
      <c r="D188" s="139"/>
      <c r="E188" s="139"/>
      <c r="F188" s="139"/>
    </row>
    <row r="189" spans="1:7" x14ac:dyDescent="0.25">
      <c r="A189" s="13"/>
      <c r="E189" s="139"/>
    </row>
    <row r="190" spans="1:7" x14ac:dyDescent="0.25">
      <c r="A190" s="12" t="s">
        <v>213</v>
      </c>
    </row>
    <row r="191" spans="1:7" x14ac:dyDescent="0.25">
      <c r="A191" s="294" t="s">
        <v>421</v>
      </c>
    </row>
    <row r="192" spans="1:7" x14ac:dyDescent="0.25">
      <c r="A192" s="363" t="s">
        <v>422</v>
      </c>
      <c r="B192" s="363"/>
      <c r="C192" s="93"/>
      <c r="D192" s="101"/>
      <c r="E192" s="101"/>
      <c r="F192" s="101"/>
    </row>
    <row r="193" spans="1:6" ht="25.5" x14ac:dyDescent="0.25">
      <c r="A193" s="362" t="s">
        <v>273</v>
      </c>
      <c r="B193" s="289" t="s">
        <v>414</v>
      </c>
      <c r="C193" s="289" t="s">
        <v>419</v>
      </c>
    </row>
    <row r="194" spans="1:6" x14ac:dyDescent="0.25">
      <c r="A194" s="362"/>
      <c r="B194" s="289" t="s">
        <v>415</v>
      </c>
      <c r="C194" s="290" t="s">
        <v>420</v>
      </c>
    </row>
    <row r="195" spans="1:6" x14ac:dyDescent="0.25">
      <c r="A195" s="291" t="s">
        <v>417</v>
      </c>
      <c r="B195" s="292">
        <v>4312329</v>
      </c>
      <c r="C195" s="292">
        <v>0</v>
      </c>
      <c r="D195" s="101"/>
      <c r="E195" s="101"/>
    </row>
    <row r="196" spans="1:6" x14ac:dyDescent="0.25">
      <c r="A196" s="291" t="s">
        <v>418</v>
      </c>
      <c r="B196" s="292">
        <v>840000</v>
      </c>
      <c r="C196" s="292">
        <v>0</v>
      </c>
    </row>
    <row r="197" spans="1:6" x14ac:dyDescent="0.25">
      <c r="A197" s="289" t="s">
        <v>416</v>
      </c>
      <c r="B197" s="293">
        <f>SUM(B195:B196)</f>
        <v>5152329</v>
      </c>
      <c r="C197" s="293">
        <f>SUM(C195:C196)</f>
        <v>0</v>
      </c>
    </row>
    <row r="198" spans="1:6" x14ac:dyDescent="0.25">
      <c r="A198" s="295"/>
      <c r="B198" s="296"/>
      <c r="C198" s="296"/>
    </row>
    <row r="199" spans="1:6" x14ac:dyDescent="0.25">
      <c r="A199" s="294" t="s">
        <v>423</v>
      </c>
      <c r="B199" s="296"/>
      <c r="C199" s="296"/>
    </row>
    <row r="200" spans="1:6" x14ac:dyDescent="0.25">
      <c r="A200" s="363" t="s">
        <v>422</v>
      </c>
      <c r="B200" s="363"/>
      <c r="C200" s="288"/>
    </row>
    <row r="201" spans="1:6" ht="25.5" x14ac:dyDescent="0.25">
      <c r="A201" s="362" t="s">
        <v>273</v>
      </c>
      <c r="B201" s="289" t="s">
        <v>414</v>
      </c>
      <c r="C201" s="289" t="s">
        <v>419</v>
      </c>
    </row>
    <row r="202" spans="1:6" ht="13.5" customHeight="1" x14ac:dyDescent="0.25">
      <c r="A202" s="362"/>
      <c r="B202" s="289" t="s">
        <v>415</v>
      </c>
      <c r="C202" s="290" t="s">
        <v>420</v>
      </c>
      <c r="D202" s="139"/>
      <c r="E202" s="139"/>
      <c r="F202" s="139"/>
    </row>
    <row r="203" spans="1:6" x14ac:dyDescent="0.25">
      <c r="A203" s="291" t="s">
        <v>439</v>
      </c>
      <c r="B203" s="292">
        <v>11500000</v>
      </c>
      <c r="C203" s="292">
        <v>0</v>
      </c>
    </row>
    <row r="204" spans="1:6" ht="11.45" customHeight="1" x14ac:dyDescent="0.25">
      <c r="A204" s="291" t="s">
        <v>440</v>
      </c>
      <c r="B204" s="292">
        <v>1897500</v>
      </c>
      <c r="C204" s="292">
        <v>0</v>
      </c>
    </row>
    <row r="205" spans="1:6" x14ac:dyDescent="0.25">
      <c r="A205" s="291" t="s">
        <v>104</v>
      </c>
      <c r="B205" s="292">
        <v>133617676</v>
      </c>
      <c r="C205" s="292">
        <v>0</v>
      </c>
    </row>
    <row r="206" spans="1:6" ht="11.45" customHeight="1" x14ac:dyDescent="0.25">
      <c r="A206" s="291" t="s">
        <v>108</v>
      </c>
      <c r="B206" s="292">
        <v>8972506</v>
      </c>
      <c r="C206" s="292">
        <v>0</v>
      </c>
    </row>
    <row r="207" spans="1:6" x14ac:dyDescent="0.25">
      <c r="A207" s="291" t="s">
        <v>407</v>
      </c>
      <c r="B207" s="292">
        <v>2385336</v>
      </c>
      <c r="C207" s="292">
        <v>0</v>
      </c>
    </row>
    <row r="208" spans="1:6" x14ac:dyDescent="0.25">
      <c r="A208" s="291" t="s">
        <v>109</v>
      </c>
      <c r="B208" s="292">
        <v>10032727</v>
      </c>
      <c r="C208" s="292">
        <v>0</v>
      </c>
    </row>
    <row r="209" spans="1:8" x14ac:dyDescent="0.25">
      <c r="A209" s="291" t="s">
        <v>441</v>
      </c>
      <c r="B209" s="292">
        <v>637272</v>
      </c>
      <c r="C209" s="292">
        <v>0</v>
      </c>
    </row>
    <row r="210" spans="1:8" x14ac:dyDescent="0.25">
      <c r="A210" s="291" t="s">
        <v>442</v>
      </c>
      <c r="B210" s="292">
        <v>423350</v>
      </c>
      <c r="C210" s="292">
        <v>0</v>
      </c>
    </row>
    <row r="211" spans="1:8" x14ac:dyDescent="0.25">
      <c r="A211" s="291" t="s">
        <v>443</v>
      </c>
      <c r="B211" s="292">
        <v>690909</v>
      </c>
      <c r="C211" s="292">
        <v>0</v>
      </c>
    </row>
    <row r="212" spans="1:8" x14ac:dyDescent="0.25">
      <c r="A212" s="291" t="s">
        <v>444</v>
      </c>
      <c r="B212" s="292">
        <v>14668545</v>
      </c>
      <c r="C212" s="292">
        <v>0</v>
      </c>
    </row>
    <row r="213" spans="1:8" x14ac:dyDescent="0.25">
      <c r="A213" s="291" t="s">
        <v>445</v>
      </c>
      <c r="B213" s="292">
        <v>27723900</v>
      </c>
      <c r="C213" s="292">
        <v>0</v>
      </c>
    </row>
    <row r="214" spans="1:8" x14ac:dyDescent="0.25">
      <c r="A214" s="291" t="s">
        <v>446</v>
      </c>
      <c r="B214" s="292">
        <v>11500000</v>
      </c>
      <c r="C214" s="292">
        <v>0</v>
      </c>
    </row>
    <row r="215" spans="1:8" x14ac:dyDescent="0.25">
      <c r="A215" s="291" t="s">
        <v>447</v>
      </c>
      <c r="B215" s="292">
        <v>3098727</v>
      </c>
      <c r="C215" s="292">
        <v>0</v>
      </c>
    </row>
    <row r="216" spans="1:8" x14ac:dyDescent="0.25">
      <c r="A216" s="291" t="s">
        <v>448</v>
      </c>
      <c r="B216" s="292">
        <v>844868</v>
      </c>
      <c r="C216" s="292">
        <v>0</v>
      </c>
    </row>
    <row r="217" spans="1:8" x14ac:dyDescent="0.25">
      <c r="A217" s="291" t="s">
        <v>333</v>
      </c>
      <c r="B217" s="292">
        <v>2528272</v>
      </c>
      <c r="C217" s="292">
        <v>0</v>
      </c>
    </row>
    <row r="218" spans="1:8" x14ac:dyDescent="0.25">
      <c r="A218" s="289" t="s">
        <v>416</v>
      </c>
      <c r="B218" s="293">
        <f>SUM(B203:B217)</f>
        <v>230521588</v>
      </c>
      <c r="C218" s="293">
        <f>SUM(C203:C217)</f>
        <v>0</v>
      </c>
    </row>
    <row r="219" spans="1:8" x14ac:dyDescent="0.25">
      <c r="A219" s="12"/>
    </row>
    <row r="220" spans="1:8" ht="15" customHeight="1" x14ac:dyDescent="0.25">
      <c r="A220" s="364" t="s">
        <v>214</v>
      </c>
      <c r="B220" s="364"/>
      <c r="C220" s="364"/>
      <c r="D220" s="364"/>
      <c r="E220" s="364"/>
    </row>
    <row r="221" spans="1:8" x14ac:dyDescent="0.25">
      <c r="A221" s="11" t="s">
        <v>237</v>
      </c>
    </row>
    <row r="222" spans="1:8" x14ac:dyDescent="0.25">
      <c r="A222" s="12"/>
    </row>
    <row r="223" spans="1:8" ht="16.5" customHeight="1" x14ac:dyDescent="0.25">
      <c r="A223" s="12" t="s">
        <v>434</v>
      </c>
    </row>
    <row r="224" spans="1:8" x14ac:dyDescent="0.25">
      <c r="A224" s="283" t="s">
        <v>175</v>
      </c>
      <c r="B224" s="283" t="s">
        <v>409</v>
      </c>
      <c r="C224" s="283" t="s">
        <v>410</v>
      </c>
      <c r="D224" s="176"/>
      <c r="E224" s="166"/>
      <c r="F224" s="171"/>
      <c r="G224" s="171"/>
      <c r="H224" s="1"/>
    </row>
    <row r="225" spans="1:8" x14ac:dyDescent="0.25">
      <c r="A225" s="267" t="s">
        <v>461</v>
      </c>
      <c r="B225" s="267">
        <v>200000</v>
      </c>
      <c r="C225" s="267">
        <v>0</v>
      </c>
      <c r="D225" s="165"/>
      <c r="E225" s="166"/>
      <c r="F225" s="171"/>
      <c r="G225" s="171"/>
      <c r="H225" s="1"/>
    </row>
    <row r="226" spans="1:8" s="284" customFormat="1" x14ac:dyDescent="0.25">
      <c r="A226" s="162" t="s">
        <v>278</v>
      </c>
      <c r="B226" s="162">
        <f>SUM(B225)</f>
        <v>200000</v>
      </c>
      <c r="C226" s="162">
        <f>SUM(C225)</f>
        <v>0</v>
      </c>
      <c r="D226" s="165"/>
      <c r="E226" s="166"/>
      <c r="F226" s="171"/>
      <c r="G226" s="171"/>
    </row>
    <row r="227" spans="1:8" x14ac:dyDescent="0.25">
      <c r="A227" s="11"/>
    </row>
    <row r="228" spans="1:8" x14ac:dyDescent="0.25">
      <c r="A228" s="12" t="s">
        <v>435</v>
      </c>
    </row>
    <row r="229" spans="1:8" x14ac:dyDescent="0.25">
      <c r="A229" s="11" t="s">
        <v>237</v>
      </c>
    </row>
    <row r="230" spans="1:8" x14ac:dyDescent="0.25">
      <c r="A230" s="11"/>
    </row>
    <row r="231" spans="1:8" x14ac:dyDescent="0.25">
      <c r="A231" s="12" t="s">
        <v>311</v>
      </c>
    </row>
    <row r="232" spans="1:8" x14ac:dyDescent="0.25">
      <c r="A232" s="12"/>
    </row>
    <row r="233" spans="1:8" x14ac:dyDescent="0.25">
      <c r="A233" s="12" t="s">
        <v>215</v>
      </c>
    </row>
    <row r="234" spans="1:8" x14ac:dyDescent="0.25">
      <c r="A234" s="11" t="s">
        <v>237</v>
      </c>
    </row>
    <row r="236" spans="1:8" x14ac:dyDescent="0.25">
      <c r="A236" s="12" t="s">
        <v>216</v>
      </c>
    </row>
    <row r="237" spans="1:8" x14ac:dyDescent="0.25">
      <c r="A237" s="11" t="s">
        <v>237</v>
      </c>
    </row>
    <row r="238" spans="1:8" ht="10.15" customHeight="1" x14ac:dyDescent="0.25"/>
    <row r="239" spans="1:8" x14ac:dyDescent="0.25">
      <c r="A239" s="12" t="s">
        <v>436</v>
      </c>
      <c r="B239" s="300"/>
    </row>
    <row r="240" spans="1:8" x14ac:dyDescent="0.25">
      <c r="A240" s="300" t="s">
        <v>437</v>
      </c>
      <c r="B240" s="300"/>
    </row>
    <row r="241" spans="1:6" x14ac:dyDescent="0.25">
      <c r="A241" s="300"/>
      <c r="B241" s="300"/>
    </row>
    <row r="242" spans="1:6" ht="14.45" customHeight="1" x14ac:dyDescent="0.25">
      <c r="A242" s="365" t="s">
        <v>412</v>
      </c>
      <c r="B242" s="366"/>
    </row>
    <row r="243" spans="1:6" ht="14.45" customHeight="1" x14ac:dyDescent="0.25">
      <c r="A243" s="367" t="s">
        <v>424</v>
      </c>
      <c r="B243" s="368"/>
    </row>
    <row r="244" spans="1:6" ht="14.45" customHeight="1" x14ac:dyDescent="0.25">
      <c r="A244" s="367" t="s">
        <v>425</v>
      </c>
      <c r="B244" s="368"/>
    </row>
    <row r="245" spans="1:6" ht="14.45" customHeight="1" x14ac:dyDescent="0.25">
      <c r="A245" s="367" t="s">
        <v>413</v>
      </c>
      <c r="B245" s="368"/>
    </row>
    <row r="246" spans="1:6" ht="14.45" customHeight="1" x14ac:dyDescent="0.25">
      <c r="A246" s="367" t="s">
        <v>426</v>
      </c>
      <c r="B246" s="368"/>
    </row>
    <row r="247" spans="1:6" ht="14.45" customHeight="1" x14ac:dyDescent="0.25">
      <c r="A247" s="367" t="s">
        <v>427</v>
      </c>
      <c r="B247" s="368"/>
    </row>
    <row r="248" spans="1:6" ht="14.45" customHeight="1" x14ac:dyDescent="0.25">
      <c r="A248" s="367" t="s">
        <v>428</v>
      </c>
      <c r="B248" s="368"/>
    </row>
    <row r="249" spans="1:6" ht="14.45" customHeight="1" x14ac:dyDescent="0.25">
      <c r="A249" s="367" t="s">
        <v>429</v>
      </c>
      <c r="B249" s="368"/>
    </row>
    <row r="250" spans="1:6" ht="14.45" customHeight="1" x14ac:dyDescent="0.25">
      <c r="A250" s="367" t="s">
        <v>430</v>
      </c>
      <c r="B250" s="368"/>
    </row>
    <row r="251" spans="1:6" ht="14.45" customHeight="1" x14ac:dyDescent="0.25">
      <c r="A251" s="367" t="s">
        <v>431</v>
      </c>
      <c r="B251" s="368"/>
    </row>
    <row r="252" spans="1:6" ht="14.45" customHeight="1" x14ac:dyDescent="0.25">
      <c r="A252" s="12"/>
    </row>
    <row r="253" spans="1:6" x14ac:dyDescent="0.25">
      <c r="A253" s="14" t="s">
        <v>316</v>
      </c>
    </row>
    <row r="254" spans="1:6" ht="15.75" customHeight="1" x14ac:dyDescent="0.25">
      <c r="A254" s="356" t="s">
        <v>217</v>
      </c>
      <c r="B254" s="356"/>
      <c r="C254" s="356"/>
      <c r="D254" s="356"/>
      <c r="E254" s="356"/>
      <c r="F254" s="142"/>
    </row>
    <row r="255" spans="1:6" x14ac:dyDescent="0.25">
      <c r="A255" s="10"/>
    </row>
    <row r="256" spans="1:6" ht="14.45" customHeight="1" x14ac:dyDescent="0.25">
      <c r="A256" s="14" t="s">
        <v>315</v>
      </c>
    </row>
    <row r="257" spans="1:6" ht="15" customHeight="1" x14ac:dyDescent="0.25">
      <c r="A257" s="377" t="s">
        <v>218</v>
      </c>
      <c r="B257" s="377"/>
      <c r="C257" s="377"/>
      <c r="D257" s="377"/>
      <c r="E257" s="377"/>
      <c r="F257" s="95"/>
    </row>
    <row r="258" spans="1:6" x14ac:dyDescent="0.25">
      <c r="A258" s="297"/>
      <c r="B258" s="297"/>
      <c r="C258" s="297"/>
      <c r="D258" s="297"/>
      <c r="E258" s="95"/>
      <c r="F258" s="95"/>
    </row>
    <row r="259" spans="1:6" x14ac:dyDescent="0.25">
      <c r="A259" s="14" t="s">
        <v>314</v>
      </c>
    </row>
    <row r="260" spans="1:6" x14ac:dyDescent="0.25">
      <c r="A260" s="11" t="s">
        <v>237</v>
      </c>
    </row>
    <row r="261" spans="1:6" x14ac:dyDescent="0.25">
      <c r="A261" s="13"/>
    </row>
    <row r="262" spans="1:6" x14ac:dyDescent="0.25">
      <c r="A262" s="14" t="s">
        <v>313</v>
      </c>
    </row>
    <row r="263" spans="1:6" x14ac:dyDescent="0.25">
      <c r="A263" s="11" t="s">
        <v>237</v>
      </c>
    </row>
    <row r="264" spans="1:6" x14ac:dyDescent="0.25">
      <c r="A264" s="13"/>
    </row>
    <row r="265" spans="1:6" x14ac:dyDescent="0.25">
      <c r="A265" s="14" t="s">
        <v>312</v>
      </c>
    </row>
    <row r="266" spans="1:6" ht="15" customHeight="1" x14ac:dyDescent="0.25">
      <c r="A266" s="356" t="s">
        <v>219</v>
      </c>
      <c r="B266" s="356"/>
      <c r="C266" s="356"/>
      <c r="D266" s="356"/>
      <c r="E266" s="95"/>
      <c r="F266" s="95"/>
    </row>
    <row r="267" spans="1:6" x14ac:dyDescent="0.25">
      <c r="A267" s="15"/>
    </row>
    <row r="268" spans="1:6" x14ac:dyDescent="0.25">
      <c r="A268" s="8"/>
    </row>
  </sheetData>
  <mergeCells count="50">
    <mergeCell ref="A245:B245"/>
    <mergeCell ref="A246:B246"/>
    <mergeCell ref="A257:E257"/>
    <mergeCell ref="A254:E254"/>
    <mergeCell ref="A247:B247"/>
    <mergeCell ref="A248:B248"/>
    <mergeCell ref="A249:B249"/>
    <mergeCell ref="A250:B250"/>
    <mergeCell ref="A251:B251"/>
    <mergeCell ref="A1:G2"/>
    <mergeCell ref="A3:G3"/>
    <mergeCell ref="A5:B5"/>
    <mergeCell ref="A49:D49"/>
    <mergeCell ref="A43:D43"/>
    <mergeCell ref="A46:D46"/>
    <mergeCell ref="A31:D31"/>
    <mergeCell ref="A26:D26"/>
    <mergeCell ref="A40:D40"/>
    <mergeCell ref="A54:G54"/>
    <mergeCell ref="E76:E77"/>
    <mergeCell ref="H6:M6"/>
    <mergeCell ref="A22:D22"/>
    <mergeCell ref="A20:D20"/>
    <mergeCell ref="A10:D10"/>
    <mergeCell ref="A18:D18"/>
    <mergeCell ref="A8:B8"/>
    <mergeCell ref="A6:D6"/>
    <mergeCell ref="A48:D48"/>
    <mergeCell ref="A19:D19"/>
    <mergeCell ref="A34:D34"/>
    <mergeCell ref="A37:D37"/>
    <mergeCell ref="A28:D28"/>
    <mergeCell ref="A23:D23"/>
    <mergeCell ref="A12:D14"/>
    <mergeCell ref="A86:A87"/>
    <mergeCell ref="B86:B87"/>
    <mergeCell ref="A266:D266"/>
    <mergeCell ref="A62:B62"/>
    <mergeCell ref="A76:A77"/>
    <mergeCell ref="B76:B77"/>
    <mergeCell ref="C76:C77"/>
    <mergeCell ref="D76:D77"/>
    <mergeCell ref="A193:A194"/>
    <mergeCell ref="A201:A202"/>
    <mergeCell ref="A192:B192"/>
    <mergeCell ref="A200:B200"/>
    <mergeCell ref="A220:E220"/>
    <mergeCell ref="A242:B242"/>
    <mergeCell ref="A243:B243"/>
    <mergeCell ref="A244:B244"/>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133" max="16383" man="1"/>
    <brk id="189" max="16383" man="1"/>
    <brk id="230" max="16383" man="1"/>
  </rowBreaks>
  <colBreaks count="1" manualBreakCount="1">
    <brk id="7" max="1048575" man="1"/>
  </colBreak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khOv83MFsELQ5TR7jHt3fIyYryd98f814HY49cvawoE=</DigestValue>
    </Reference>
    <Reference Type="http://www.w3.org/2000/09/xmldsig#Object" URI="#idOfficeObject">
      <DigestMethod Algorithm="http://www.w3.org/2001/04/xmlenc#sha256"/>
      <DigestValue>gzI3nZrrM9p5l15rppiFq3DV5VUCBZ8Qh+72BdrfqpU=</DigestValue>
    </Reference>
    <Reference Type="http://uri.etsi.org/01903#SignedProperties" URI="#idSignedProperties">
      <Transforms>
        <Transform Algorithm="http://www.w3.org/TR/2001/REC-xml-c14n-20010315"/>
      </Transforms>
      <DigestMethod Algorithm="http://www.w3.org/2001/04/xmlenc#sha256"/>
      <DigestValue>Gb/CQGxjx71G423PLbG+ZWKw1EKYfVGCef0Ct5VA3aQ=</DigestValue>
    </Reference>
    <Reference Type="http://www.w3.org/2000/09/xmldsig#Object" URI="#idValidSigLnImg">
      <DigestMethod Algorithm="http://www.w3.org/2001/04/xmlenc#sha256"/>
      <DigestValue>FRAJlZNg/VmTZf3h1YOnuUpHx/GlR+JUMrbJiodAvEE=</DigestValue>
    </Reference>
    <Reference Type="http://www.w3.org/2000/09/xmldsig#Object" URI="#idInvalidSigLnImg">
      <DigestMethod Algorithm="http://www.w3.org/2001/04/xmlenc#sha256"/>
      <DigestValue>ByoMFJn3rUvbeHJUJnWgMCwwHu2BGsqKmdqg2ruQ/Ko=</DigestValue>
    </Reference>
  </SignedInfo>
  <SignatureValue>jMGFjA4/3V/tmqh0tFLbdEO7aqXrB+U8hK5CYEz+6z4EQmZPKatlkwsWgqUnzbGhPiAH5cEZ3bWq
pdpjd1NWI+V4dpMt+nVwybjmHj7TFBtB+Lfv/Yi7qytSoFVN3Ga2dz58u7qhvUywDV9uIGKUpvNS
ZCYz/soq04sRa+Cl5vM3QTP5Acic+HdfCFqppekrYXOiUvMm/GBalUw7dhShfBK0jj6B4D77Hwag
j9uoemX961+biKOVDCX02rgEU90ndKGsHJNGY2qIumlOMzw+pmQZmYE/vH1BZdmpGy+UKKZNwaQv
FwNzdyYI2gNR979FEWQ4o6TiAeFr4iVifjM02w==</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2023-11-17T21:05:51Z</mdssi:Value>
        </mdssi:SignatureTime>
      </SignatureProperty>
    </SignatureProperties>
  </Object>
  <Object Id="idOfficeObject">
    <SignatureProperties>
      <SignatureProperty Id="idOfficeV1Details" Target="#idPackageSignature">
        <SignatureInfoV1 xmlns="http://schemas.microsoft.com/office/2006/digsig">
          <SetupID>{BB771F6E-E4D4-4AE6-A22E-742796A8CB81}</SetupID>
          <SignatureText>GERARDO RAMON RUIZ GODOY</SignatureText>
          <SignatureImage/>
          <SignatureComments>CONTADOR</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2023-11-17T21:05:51Z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LC4HLjgAAAAEwAAAAAAAABIAAAAAAAAAAQpzy79fwAAkEPtLv1/AABALc8u/X8AAAEAAAAAAAAAqFLPLv1/AAAAABqd/X8AAAAAAAAAAAAAAAAAAOAAAAAUAAAAAAAAAAD5D7zaAgAAazEvm/1/AACAuRy44AAAABm6HLjgAAAAAAAAAAAAAAAAAAAAZHYACAAAAAAlAAAADAAAAAEAAAAYAAAADAAAAAAAAAASAAAADAAAAAEAAAAeAAAAGAAAAO4AAAAFAAAAMgEAABYAAAAlAAAADAAAAAEAAABUAAAAiAAAAO8AAAAFAAAAMAEAABUAAAABAAAAVVWPQSa0j0HvAAAABQAAAAoAAABMAAAAAAAAAAAAAAAAAAAA//////////9gAAAAMQA3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CAoG7jgAAAAGCcbuOAAAAAwMc2a/X8AANBuVZv9fwAAAAAAAAAAAAAG1LSa/X8AAAAAAAAAAAAAEScbuOAAAAAAAAAAAAAAAAAAAAAAAAAAH2P6XzNbAAAYJxu44AAAAHAnG7jgAAAAINehvdoCAAAA+Q+82gIAAFApG7gAAAAAAAAAAAAAAAAHAAAAAAAAAEi2lr3aAgAAjCgbuOAAAADJKBu44AAAANHNK5v9fwAA776t3u++rd4AAAAAAAAAAAAAAAAAAAAAAEDtLv1/AAAA+Q+82gIAAGsxL5v9fwAAMCgbuOAAAADJKBu44AAAACDXob3a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U+p2gIAAAAIAAAAAAAA0G5Vm/1/AAAAAAAAAAAAADAAAAAAAAAAKAAAAAAAAAAIAAAAAAAAAAAAAAAAAAAAAAAAAAAAAACPY/pfM1sAAMezg539fwAAAABPqdoCAADg////AAAAAAD5D7zaAgAA+CgbuAAAAAAAAAAAAAAAAAYAAAAAAAAAIAAAAAAAAAAcKBu44AAAAFkoG7jgAAAA0c0rm/1/AAAAAAAA4AAAAAAAAAAAAAAAcN1QvtoCAADwBZkt/X8AAAD5D7zaAgAAazEvm/1/AADAJxu44AAAAFkoG7jgAAAAgMihvdoCAAAAAAAAZHYACAAAAAAlAAAADAAAAAMAAAAYAAAADAAAAAAAAAASAAAADAAAAAEAAAAWAAAADAAAAAgAAABUAAAAVAAAAAwAAAA3AAAAIAAAAFoAAAABAAAAVVWPQSa0j0EMAAAAWwAAAAEAAABMAAAABAAAAAsAAAA3AAAAIgAAAFsAAABQAAAAWAD+X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nAQAAVgAAADAAAAA7AAAA+AAAABwAAAAhAPAAAAAAAAAAAAAAAIA/AAAAAAAAAAAAAIA/AAAAAAAAAAAAAAAAAAAAAAAAAAAAAAAAAAAAAAAAAAAlAAAADAAAAAAAAIAoAAAADAAAAAQAAABSAAAAcAEAAAQAAADs////AAAAAAAAAAAAAAAAkAEAAAAAAAEAAAAAcwBlAGcAbwBlACAAdQBpAAAAAAAAAAAAAAAAAAAAAAAAAAAAAAAAAAAAAAAAAAAAAAAAAAAAAAAAAAAAAAAAAAAAAABorsQt/X8AAJifN77aAgAAkDGYLf1/AADQblWb/X8AAAAAAAAAAAAAkDGYLf1/AAD/////AAEAAAAAAAAAAAAAAAAAAAAAAAAAAAAAAAAAAG9g+l8zWwAAsPBQvgAAAABgMRu44AAAAOz///8AAAAAAPkPvNoCAACYKhu4AAAAAAAAAAAAAAAACQAAAAAAAAAgAAAAAAAAALwpG7jgAAAA+SkbuOAAAADRzSub/X8AADKkiokmjAAAyDKYLQAAAAAAAAAAAAAAAAAAAAAAAAAAAPkPvNoCAABrMS+b/X8AAGApG7jgAAAA+SkbuOAAAACw1KG92gIAAAAAAABkdgAIAAAAACUAAAAMAAAABAAAABgAAAAMAAAAAAAAABIAAAAMAAAAAQAAAB4AAAAYAAAAMAAAADsAAAAoAQAAVwAAACUAAAAMAAAABAAAAFQAAADYAAAAMQAAADsAAAAmAQAAVgAAAAEAAABVVY9BJrSPQTEAAAA7AAAAFwAAAEwAAAAAAAAAAAAAAAAAAAD//////////3wAAABHAEUAUgBBAFIARABPACAAUgBBAE0ATwBOACAAUgBVAEkAWgAgAEcALgAuAC4AICYOAAAACgAAAAwAAAANAAAADAAAAA4AAAAPAAAABQAAAAwAAAANAAAAEgAAAA8AAAAPAAAABQAAAAwAAAAOAAAABQAAAAsAAAAFAAAADg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DNAAAAcQAAAAEAAABVVY9BJrSPQQ8AAABhAAAAGAAAAEwAAAAAAAAAAAAAAAAAAAD//////////3wAAABHAEUAUgBBAFIARABPACAAUgBBAE0A0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Hy5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J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LC4HLjgAAAAEwAAAAAAAABIAAAAAAAAAAQpzy79fwAAkEPtLv1/AABALc8u/X8AAAEAAAAAAAAAqFLPLv1/AAAAABqd/X8AAAAAAAAAAAAAAAAAAOAAAAAUAAAAAAAAAAD5D7zaAgAAazEvm/1/AACAuRy44AAAABm6HLjg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ICgbuOAAAAAYJxu44AAAADAxzZr9fwAA0G5Vm/1/AAAAAAAAAAAAAAbUtJr9fwAAAAAAAAAAAAARJxu44AAAAAAAAAAAAAAAAAAAAAAAAAAfY/pfM1sAABgnG7jgAAAAcCcbuOAAAAAg16G92gIAAAD5D7zaAgAAUCkbuAAAAAAAAAAAAAAAAAcAAAAAAAAASLaWvdoCAACMKBu44AAAAMkoG7jgAAAA0c0rm/1/AADvvq3e776t3gAAAAAAAAAAAAAAAAAAAAAAQO0u/X8AAAD5D7zaAgAAazEvm/1/AAAwKBu44AAAAMkoG7jgAAAAINehvdo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CANT6naAgAAAAgAAAAAAADQblWb/X8AAAAAAAAAAAAAMAAAAAAAAAAoAAAAAAAAAAgAAAAAAAAAAAAAAAAAAAAAAAAAAAAAAI9j+l8zWwAAx7ODnf1/AAAAAE+p2gIAAOD///8AAAAAAPkPvNoCAAD4KBu4AAAAAAAAAAAAAAAABgAAAAAAAAAgAAAAAAAAABwoG7jgAAAAWSgbuOAAAADRzSub/X8AAAAAAADgAAAAAAAAAAAAAABw3VC+2gIAAPAFmS39fwAAAPkPvNoCAABrMS+b/X8AAMAnG7jgAAAAWSgbuOAAAACAyKG92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GiuxC39fwAAmJ83vtoCAACQMZgt/X8AANBuVZv9fwAAAAAAAAAAAACQMZgt/X8AAP////8AAQAAAAAAAAAAAAAAAAAAAAAAAAAAAAAAAAAAb2D6XzNbAACw8FC+AAAAAGAxG7jgAAAA7P///wAAAAAA+Q+82gIAAJgqG7gAAAAAAAAAAAAAAAAJAAAAAAAAACAAAAAAAAAAvCkbuOAAAAD5KRu44AAAANHNK5v9fwAAMqSKiSaMAADIMpgtAAAAAAAAAAAAAAAAAAAAAAAAAAAA+Q+82gIAAGsxL5v9fwAAYCkbuOAAAAD5KRu44AAAALDUob3aAgAAAAAAAGR2AAgAAAAAJQAAAAwAAAAEAAAAGAAAAAwAAAAAAAAAEgAAAAwAAAABAAAAHgAAABgAAAAwAAAAOwAAACgBAABXAAAAJQAAAAwAAAAEAAAAVAAAANgAAAAxAAAAOwAAACYBAABWAAAAAQAAAFVVj0EmtI9BMQAAADsAAAAXAAAATAAAAAAAAAAAAAAAAAAAAP//////////fAAAAEcARQBSAEEAUgBEAE8AIABSAEEATQBPAE4AIABSAFUASQBaACAARwAuAC4ALgAAAA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DT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ptd/Xx81bQfBvBfCpZVlUl56XaVzM2WX6vyf5edMopE=</DigestValue>
    </Reference>
    <Reference Type="http://www.w3.org/2000/09/xmldsig#Object" URI="#idOfficeObject">
      <DigestMethod Algorithm="http://www.w3.org/2001/04/xmlenc#sha256"/>
      <DigestValue>NO90rad932tx6ZDUd3IXgcRQ7A+9l7tT+ObMgzhyYrI=</DigestValue>
    </Reference>
    <Reference Type="http://uri.etsi.org/01903#SignedProperties" URI="#idSignedProperties">
      <Transforms>
        <Transform Algorithm="http://www.w3.org/TR/2001/REC-xml-c14n-20010315"/>
      </Transforms>
      <DigestMethod Algorithm="http://www.w3.org/2001/04/xmlenc#sha256"/>
      <DigestValue>+nhMp7IGkmr9iF4KnA1P6YextKPkt30xxCU3M8clKRE=</DigestValue>
    </Reference>
    <Reference Type="http://www.w3.org/2000/09/xmldsig#Object" URI="#idValidSigLnImg">
      <DigestMethod Algorithm="http://www.w3.org/2001/04/xmlenc#sha256"/>
      <DigestValue>ZSO9vBRm+zA8I3IaYfrTfNJmxUaZaVqZs3lrUNzs8+g=</DigestValue>
    </Reference>
    <Reference Type="http://www.w3.org/2000/09/xmldsig#Object" URI="#idInvalidSigLnImg">
      <DigestMethod Algorithm="http://www.w3.org/2001/04/xmlenc#sha256"/>
      <DigestValue>o5W94NvpxY46X9v7iTHmjXFmKbFQ8FETf1A8yL+qFsA=</DigestValue>
    </Reference>
  </SignedInfo>
  <SignatureValue>npNyOlTmMLy3DO4wvIxwS8+kBFYpje0mcnOF/gmrMThrYYmE/Zc98tiw37+Hi6WDHoi1OqpOq29I
sjbS7u26ePsHz0+t9aiyN4Jy6yhTK1Uxi5dUVjGWqJy33lC29LIPpkNZOCdbgGhf7p5gN6clLs+Q
Ayt+0bxKlG8fw/fCqsUybPjeETqCELQh104GqO81S1EBZ5bAsSUREvrFy45DyMI7PPe39sup/kc9
sEKJ4UshyB2RDy1+NJsGnvqkO3Dj3YtqS7agh5t3zcg/0tU52bSbdyV5ktKVX+DZtTMAqpB4GILG
I6VHqD8VDj4yRYBd841i9DTskOlwrD4/DxZ7rw==</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2023-11-17T21:06:40Z</mdssi:Value>
        </mdssi:SignatureTime>
      </SignatureProperty>
    </SignatureProperties>
  </Object>
  <Object Id="idOfficeObject">
    <SignatureProperties>
      <SignatureProperty Id="idOfficeV1Details" Target="#idPackageSignature">
        <SignatureInfoV1 xmlns="http://schemas.microsoft.com/office/2006/digsig">
          <SetupID>{45BA5AC1-3F54-4079-A5DA-98FB2068E4FD}</SetupID>
          <SignatureText>GERARDO RAMON RUIZ GODOY</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2023-11-17T21:06:40Z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LC4HLjgAAAAEwAAAAAAAABIAAAAAAAAAAQpzy79fwAAkEPtLv1/AABALc8u/X8AAAEAAAAAAAAAqFLPLv1/AAAAABqd/X8AAAAAAAAAAAAAAAAAAOAAAAAUAAAAAAAAAAD5D7zaAgAAazEvm/1/AACAuRy44AAAABm6HLjgAAAAAAAAAAAAAAAAAAAAZHYACAAAAAAlAAAADAAAAAEAAAAYAAAADAAAAAAAAAASAAAADAAAAAEAAAAeAAAAGAAAAO4AAAAFAAAAMgEAABYAAAAlAAAADAAAAAEAAABUAAAAiAAAAO8AAAAFAAAAMAEAABUAAAABAAAAVVWPQSa0j0HvAAAABQAAAAoAAABMAAAAAAAAAAAAAAAAAAAA//////////9gAAAAMQA3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CAoG7jgAAAAGCcbuOAAAAAwMc2a/X8AANBuVZv9fwAAAAAAAAAAAAAG1LSa/X8AAAAAAAAAAAAAEScbuOAAAAAAAAAAAAAAAAAAAAAAAAAAH2P6XzNbAAAYJxu44AAAAHAnG7jgAAAAINehvdoCAAAA+Q+82gIAAFApG7gAAAAAAAAAAAAAAAAHAAAAAAAAAEi2lr3aAgAAjCgbuOAAAADJKBu44AAAANHNK5v9fwAA776t3u++rd4AAAAAAAAAAAAAAAAAAAAAAEDtLv1/AAAA+Q+82gIAAGsxL5v9fwAAMCgbuOAAAADJKBu44AAAACDXob3a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U+p2gIAAAAIAAAAAAAA0G5Vm/1/AAAAAAAAAAAAADAAAAAAAAAAKAAAAAAAAAAIAAAAAAAAAAAAAAAAAAAAAAAAAAAAAACPY/pfM1sAAMezg539fwAAAABPqdoCAADg////AAAAAAD5D7zaAgAA+CgbuAAAAAAAAAAAAAAAAAYAAAAAAAAAIAAAAAAAAAAcKBu44AAAAFkoG7jgAAAA0c0rm/1/AAAAAAAA4AAAAAAAAAAAAAAAcN1QvtoCAADwBZkt/X8AAAD5D7zaAgAAazEvm/1/AADAJxu44AAAAFkoG7jgAAAAgMihvdoCAAAAAAAAZHYACAAAAAAlAAAADAAAAAMAAAAYAAAADAAAAAAAAAASAAAADAAAAAEAAAAWAAAADAAAAAgAAABUAAAAVAAAAAwAAAA3AAAAIAAAAFoAAAABAAAAVVWPQSa0j0EMAAAAWwAAAAEAAABMAAAABAAAAAsAAAA3AAAAIgAAAFsAAABQAAAAWABdE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nAQAAVgAAADAAAAA7AAAA+AAAABwAAAAhAPAAAAAAAAAAAAAAAIA/AAAAAAAAAAAAAIA/AAAAAAAAAAAAAAAAAAAAAAAAAAAAAAAAAAAAAAAAAAAlAAAADAAAAAAAAIAoAAAADAAAAAQAAABSAAAAcAEAAAQAAADs////AAAAAAAAAAAAAAAAkAEAAAAAAAEAAAAAcwBlAGcAbwBlACAAdQBpAAAAAAAAAAAAAAAAAAAAAAAAAAAAAAAAAAAAAAAAAAAAAAAAAAAAAAAAAAAAAAAAAAAAAABorsQt/X8AAJifN77aAgAAkDGYLf1/AADQblWb/X8AAAAAAAAAAAAAkDGYLf1/AAD/////AAEAAAAAAAAAAAAAAAAAAAAAAAAAAAAAAAAAAG9g+l8zWwAAsPBQvgAAAABgMRu44AAAAOz///8AAAAAAPkPvNoCAACYKhu4AAAAAAAAAAAAAAAACQAAAAAAAAAgAAAAAAAAALwpG7jgAAAA+SkbuOAAAADRzSub/X8AADKkiokmjAAAyDKYLQAAAAAAAAAAAAAAAAAAAAAAAAAAAPkPvNoCAABrMS+b/X8AAGApG7jgAAAA+SkbuOAAAACw1KG92gIAAAAAAABkdgAIAAAAACUAAAAMAAAABAAAABgAAAAMAAAAAAAAABIAAAAMAAAAAQAAAB4AAAAYAAAAMAAAADsAAAAoAQAAVwAAACUAAAAMAAAABAAAAFQAAADYAAAAMQAAADsAAAAmAQAAVgAAAAEAAABVVY9BJrSPQTEAAAA7AAAAFwAAAEwAAAAAAAAAAAAAAAAAAAD//////////3wAAABHAEUAUgBBAFIARABPACAAUgBBAE0ATwBOACAAUgBVAEkAWgAgAEcALgAuAC4AHAAOAAAACgAAAAwAAAANAAAADAAAAA4AAAAPAAAABQAAAAwAAAANAAAAEgAAAA8AAAAPAAAABQAAAAwAAAAOAAAABQAAAAsAAAAFAAAADg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J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LC4HLjgAAAAEwAAAAAAAABIAAAAAAAAAAQpzy79fwAAkEPtLv1/AABALc8u/X8AAAEAAAAAAAAAqFLPLv1/AAAAABqd/X8AAAAAAAAAAAAAAAAAAOAAAAAUAAAAAAAAAAD5D7zaAgAAazEvm/1/AACAuRy44AAAABm6HLjg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ICgbuOAAAAAYJxu44AAAADAxzZr9fwAA0G5Vm/1/AAAAAAAAAAAAAAbUtJr9fwAAAAAAAAAAAAARJxu44AAAAAAAAAAAAAAAAAAAAAAAAAAfY/pfM1sAABgnG7jgAAAAcCcbuOAAAAAg16G92gIAAAD5D7zaAgAAUCkbuAAAAAAAAAAAAAAAAAcAAAAAAAAASLaWvdoCAACMKBu44AAAAMkoG7jgAAAA0c0rm/1/AADvvq3e776t3gAAAAAAAAAAAAAAAAAAAAAAQO0u/X8AAAD5D7zaAgAAazEvm/1/AAAwKBu44AAAAMkoG7jgAAAAINehvdo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CANT6naAgAAAAgAAAAAAADQblWb/X8AAAAAAAAAAAAAMAAAAAAAAAAoAAAAAAAAAAgAAAAAAAAAAAAAAAAAAAAAAAAAAAAAAI9j+l8zWwAAx7ODnf1/AAAAAE+p2gIAAOD///8AAAAAAPkPvNoCAAD4KBu4AAAAAAAAAAAAAAAABgAAAAAAAAAgAAAAAAAAABwoG7jgAAAAWSgbuOAAAADRzSub/X8AAAAAAADgAAAAAAAAAAAAAABw3VC+2gIAAPAFmS39fwAAAPkPvNoCAABrMS+b/X8AAMAnG7jgAAAAWSgbuOAAAACAyKG92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GiuxC39fwAAmJ83vtoCAACQMZgt/X8AANBuVZv9fwAAAAAAAAAAAACQMZgt/X8AAP////8AAQAAAAAAAAAAAAAAAAAAAAAAAAAAAAAAAAAAb2D6XzNbAACw8FC+AAAAAGAxG7jgAAAA7P///wAAAAAA+Q+82gIAAJgqG7gAAAAAAAAAAAAAAAAJAAAAAAAAACAAAAAAAAAAvCkbuOAAAAD5KRu44AAAANHNK5v9fwAAMqSKiSaMAADIMpgtAAAAAAAAAAAAAAAAAAAAAAAAAAAA+Q+82gIAAGsxL5v9fwAAYCkbuOAAAAD5KRu44AAAALDUob3aAgAAAAAAAGR2AAgAAAAAJQAAAAwAAAAEAAAAGAAAAAwAAAAAAAAAEgAAAAwAAAABAAAAHgAAABgAAAAwAAAAOwAAACgBAABXAAAAJQAAAAwAAAAEAAAAVAAAANgAAAAxAAAAOwAAACYBAABWAAAAAQAAAFVVj0EmtI9BMQAAADsAAAAXAAAATAAAAAAAAAAAAAAAAAAAAP//////////fAAAAEcARQBSAEEAUgBEAE8AIABSAEEATQBPAE4AIABSAFUASQBaACAARwAuAC4ALgAAAA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/R1m37fcAK5AQJy7rfdsHAM++1UCJAQh0A9kYMPnvyM=</DigestValue>
    </Reference>
    <Reference Type="http://www.w3.org/2000/09/xmldsig#Object" URI="#idOfficeObject">
      <DigestMethod Algorithm="http://www.w3.org/2001/04/xmlenc#sha256"/>
      <DigestValue>n3RIMUXKiK0VNoxPHMKqT/L5O4qHDLYTnrHJLcuycAE=</DigestValue>
    </Reference>
    <Reference Type="http://uri.etsi.org/01903#SignedProperties" URI="#idSignedProperties">
      <Transforms>
        <Transform Algorithm="http://www.w3.org/TR/2001/REC-xml-c14n-20010315"/>
      </Transforms>
      <DigestMethod Algorithm="http://www.w3.org/2001/04/xmlenc#sha256"/>
      <DigestValue>9kVUJ95zp6T57cvSNU+MAgVpQI+LivpWgT3U75QOaHI=</DigestValue>
    </Reference>
    <Reference Type="http://www.w3.org/2000/09/xmldsig#Object" URI="#idValidSigLnImg">
      <DigestMethod Algorithm="http://www.w3.org/2001/04/xmlenc#sha256"/>
      <DigestValue>u2xUBRqhzgXRQMjMjxrtccHHBsl1ThRhDiXCg88NFC0=</DigestValue>
    </Reference>
    <Reference Type="http://www.w3.org/2000/09/xmldsig#Object" URI="#idInvalidSigLnImg">
      <DigestMethod Algorithm="http://www.w3.org/2001/04/xmlenc#sha256"/>
      <DigestValue>o5W94NvpxY46X9v7iTHmjXFmKbFQ8FETf1A8yL+qFsA=</DigestValue>
    </Reference>
  </SignedInfo>
  <SignatureValue>cVAhp6iLWre33N5Dx948s/SrVvSy1mSpdEg0xx0eeWeCq/VmDe4F6RWEgufrXNZai0FMjiGVM1k+
og0FiS3NWovT3Bqon+3dHJVfpD5sgVRpZ7LxAwCUNgoAF6WEod+4qQ6Y3ZFrhvWRukJY/kh4Fnl5
6FF6cVdd34t32Ifdj6h87MkdsrNdEDQPZk9FC2N7K89H9ZxMYNlLvvp0aFlIy2jZjK97a/sjz/oe
WT5FXdDqBruVX78qI07/H62qAGbX5M+C/ugq0tIibWZ33NRC04jr0EWneqCsJHhUhJBU5U2TAomn
TEsLs2gwrGwVIfsaEPS2ht0OgYzYweWyDeAMZg==</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2023-11-17T21:06:58Z</mdssi:Value>
        </mdssi:SignatureTime>
      </SignatureProperty>
    </SignatureProperties>
  </Object>
  <Object Id="idOfficeObject">
    <SignatureProperties>
      <SignatureProperty Id="idOfficeV1Details" Target="#idPackageSignature">
        <SignatureInfoV1 xmlns="http://schemas.microsoft.com/office/2006/digsig">
          <SetupID>{7947388A-AED1-4DF4-850B-9E656497FE9A}</SetupID>
          <SignatureText>GERARDO RAMON RUIZ GODOY</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2023-11-17T21:06:58Z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LC4HLjgAAAAEwAAAAAAAABIAAAAAAAAAAQpzy79fwAAkEPtLv1/AABALc8u/X8AAAEAAAAAAAAAqFLPLv1/AAAAABqd/X8AAAAAAAAAAAAAAAAAAOAAAAAUAAAAAAAAAAD5D7zaAgAAazEvm/1/AACAuRy44AAAABm6HLjgAAAAAAAAAAAAAAAAAAAAZHYACAAAAAAlAAAADAAAAAEAAAAYAAAADAAAAAAAAAASAAAADAAAAAEAAAAeAAAAGAAAAO4AAAAFAAAAMgEAABYAAAAlAAAADAAAAAEAAABUAAAAiAAAAO8AAAAFAAAAMAEAABUAAAABAAAAVVWPQSa0j0HvAAAABQAAAAoAAABMAAAAAAAAAAAAAAAAAAAA//////////9gAAAAMQA3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CAoG7jgAAAAGCcbuOAAAAAwMc2a/X8AANBuVZv9fwAAAAAAAAAAAAAG1LSa/X8AAAAAAAAAAAAAEScbuOAAAAAAAAAAAAAAAAAAAAAAAAAAH2P6XzNbAAAYJxu44AAAAHAnG7jgAAAAINehvdoCAAAA+Q+82gIAAFApG7gAAAAAAAAAAAAAAAAHAAAAAAAAAEi2lr3aAgAAjCgbuOAAAADJKBu44AAAANHNK5v9fwAA776t3u++rd4AAAAAAAAAAAAAAAAAAAAAAEDtLv1/AAAA+Q+82gIAAGsxL5v9fwAAMCgbuOAAAADJKBu44AAAACDXob3a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U+p2gIAAAAIAAAAAAAA0G5Vm/1/AAAAAAAAAAAAADAAAAAAAAAAKAAAAAAAAAAIAAAAAAAAAAAAAAAAAAAAAAAAAAAAAACPY/pfM1sAAMezg539fwAAAABPqdoCAADg////AAAAAAD5D7zaAgAA+CgbuAAAAAAAAAAAAAAAAAYAAAAAAAAAIAAAAAAAAAAcKBu44AAAAFkoG7jgAAAA0c0rm/1/AAAAAAAA4AAAAAAAAAAAAAAAcN1QvtoCAADwBZkt/X8AAAD5D7zaAgAAazEvm/1/AADAJxu44AAAAFkoG7jgAAAAgMihvdoCAAAAAAAAZHYACAAAAAAlAAAADAAAAAMAAAAYAAAADAAAAAAAAAASAAAADAAAAAEAAAAWAAAADAAAAAgAAABUAAAAVAAAAAwAAAA3AAAAIAAAAFoAAAABAAAAVVWPQSa0j0EMAAAAWwAAAAEAAABMAAAABAAAAAsAAAA3AAAAIgAAAFsAAABQAAAAWABVE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nAQAAVgAAADAAAAA7AAAA+AAAABwAAAAhAPAAAAAAAAAAAAAAAIA/AAAAAAAAAAAAAIA/AAAAAAAAAAAAAAAAAAAAAAAAAAAAAAAAAAAAAAAAAAAlAAAADAAAAAAAAIAoAAAADAAAAAQAAABSAAAAcAEAAAQAAADs////AAAAAAAAAAAAAAAAkAEAAAAAAAEAAAAAcwBlAGcAbwBlACAAdQBpAAAAAAAAAAAAAAAAAAAAAAAAAAAAAAAAAAAAAAAAAAAAAAAAAAAAAAAAAAAAAAAAAAAAAABorsQt/X8AAJifN77aAgAAkDGYLf1/AADQblWb/X8AAAAAAAAAAAAAkDGYLf1/AAD/////AAEAAAAAAAAAAAAAAAAAAAAAAAAAAAAAAAAAAG9g+l8zWwAAsPBQvgAAAABgMRu44AAAAOz///8AAAAAAPkPvNoCAACYKhu4AAAAAAAAAAAAAAAACQAAAAAAAAAgAAAAAAAAALwpG7jgAAAA+SkbuOAAAADRzSub/X8AADKkiokmjAAAyDKYLQAAAAAAAAAAAAAAAAAAAAAAAAAAAPkPvNoCAABrMS+b/X8AAGApG7jgAAAA+SkbuOAAAACw1KG92gIAAAAAAABkdgAIAAAAACUAAAAMAAAABAAAABgAAAAMAAAAAAAAABIAAAAMAAAAAQAAAB4AAAAYAAAAMAAAADsAAAAoAQAAVwAAACUAAAAMAAAABAAAAFQAAADYAAAAMQAAADsAAAAmAQAAVgAAAAEAAABVVY9BJrSPQTEAAAA7AAAAFwAAAEwAAAAAAAAAAAAAAAAAAAD//////////3wAAABHAEUAUgBBAFIARABPACAAUgBBAE0ATwBOACAAUgBVAEkAWgAgAEcALgAuAC4ABQAOAAAACgAAAAwAAAANAAAADAAAAA4AAAAPAAAABQAAAAwAAAANAAAAEgAAAA8AAAAPAAAABQAAAAwAAAAOAAAABQAAAAsAAAAFAAAADg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J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LC4HLjgAAAAEwAAAAAAAABIAAAAAAAAAAQpzy79fwAAkEPtLv1/AABALc8u/X8AAAEAAAAAAAAAqFLPLv1/AAAAABqd/X8AAAAAAAAAAAAAAAAAAOAAAAAUAAAAAAAAAAD5D7zaAgAAazEvm/1/AACAuRy44AAAABm6HLjg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ICgbuOAAAAAYJxu44AAAADAxzZr9fwAA0G5Vm/1/AAAAAAAAAAAAAAbUtJr9fwAAAAAAAAAAAAARJxu44AAAAAAAAAAAAAAAAAAAAAAAAAAfY/pfM1sAABgnG7jgAAAAcCcbuOAAAAAg16G92gIAAAD5D7zaAgAAUCkbuAAAAAAAAAAAAAAAAAcAAAAAAAAASLaWvdoCAACMKBu44AAAAMkoG7jgAAAA0c0rm/1/AADvvq3e776t3gAAAAAAAAAAAAAAAAAAAAAAQO0u/X8AAAD5D7zaAgAAazEvm/1/AAAwKBu44AAAAMkoG7jgAAAAINehvdo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CANT6naAgAAAAgAAAAAAADQblWb/X8AAAAAAAAAAAAAMAAAAAAAAAAoAAAAAAAAAAgAAAAAAAAAAAAAAAAAAAAAAAAAAAAAAI9j+l8zWwAAx7ODnf1/AAAAAE+p2gIAAOD///8AAAAAAPkPvNoCAAD4KBu4AAAAAAAAAAAAAAAABgAAAAAAAAAgAAAAAAAAABwoG7jgAAAAWSgbuOAAAADRzSub/X8AAAAAAADgAAAAAAAAAAAAAABw3VC+2gIAAPAFmS39fwAAAPkPvNoCAABrMS+b/X8AAMAnG7jgAAAAWSgbuOAAAACAyKG92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GiuxC39fwAAmJ83vtoCAACQMZgt/X8AANBuVZv9fwAAAAAAAAAAAACQMZgt/X8AAP////8AAQAAAAAAAAAAAAAAAAAAAAAAAAAAAAAAAAAAb2D6XzNbAACw8FC+AAAAAGAxG7jgAAAA7P///wAAAAAA+Q+82gIAAJgqG7gAAAAAAAAAAAAAAAAJAAAAAAAAACAAAAAAAAAAvCkbuOAAAAD5KRu44AAAANHNK5v9fwAAMqSKiSaMAADIMpgtAAAAAAAAAAAAAAAAAAAAAAAAAAAA+Q+82gIAAGsxL5v9fwAAYCkbuOAAAAD5KRu44AAAALDUob3aAgAAAAAAAGR2AAgAAAAAJQAAAAwAAAAEAAAAGAAAAAwAAAAAAAAAEgAAAAwAAAABAAAAHgAAABgAAAAwAAAAOwAAACgBAABXAAAAJQAAAAwAAAAEAAAAVAAAANgAAAAxAAAAOwAAACYBAABWAAAAAQAAAFVVj0EmtI9BMQAAADsAAAAXAAAATAAAAAAAAAAAAAAAAAAAAP//////////fAAAAEcARQBSAEEAUgBEAE8AIABSAEEATQBPAE4AIABSAFUASQBaACAARwAuAC4ALgAAAA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43ZhKskpXpDVrcMrXdnupwO+HSv9W1R9ea+kG33wjVo=</DigestValue>
    </Reference>
    <Reference Type="http://www.w3.org/2000/09/xmldsig#Object" URI="#idOfficeObject">
      <DigestMethod Algorithm="http://www.w3.org/2001/04/xmlenc#sha256"/>
      <DigestValue>Y2zRp3DptiQauc9X4WegWKa6BsfuGnlgETiWeaa2O6s=</DigestValue>
    </Reference>
    <Reference Type="http://uri.etsi.org/01903#SignedProperties" URI="#idSignedProperties">
      <Transforms>
        <Transform Algorithm="http://www.w3.org/TR/2001/REC-xml-c14n-20010315"/>
      </Transforms>
      <DigestMethod Algorithm="http://www.w3.org/2001/04/xmlenc#sha256"/>
      <DigestValue>R+Awt+6y4m2n+lm/cKpG9Gaw+eV6/VLDAtbMgewU08A=</DigestValue>
    </Reference>
    <Reference Type="http://www.w3.org/2000/09/xmldsig#Object" URI="#idValidSigLnImg">
      <DigestMethod Algorithm="http://www.w3.org/2001/04/xmlenc#sha256"/>
      <DigestValue>u2wrdVragbEv8GNNaEF9m8WhGyXLcyuFtdzakdybVqg=</DigestValue>
    </Reference>
    <Reference Type="http://www.w3.org/2000/09/xmldsig#Object" URI="#idInvalidSigLnImg">
      <DigestMethod Algorithm="http://www.w3.org/2001/04/xmlenc#sha256"/>
      <DigestValue>B5Ohe8t0L1fjiFiiEV4daCqgs/ur5qBZxCNHJNZCcCc=</DigestValue>
    </Reference>
  </SignedInfo>
  <SignatureValue>EwW6XUdsem9M/e0kExkavuy3RJ+ir//LxX0BFyB48CcF+GQzJ8ssTBUMBMTkf1O8J0Z2J8PNnp5X
H/LpQyjsfdq7jVc3PfMKwof+RfaOmSvpp4/tRxSvugw33et714DUsQLltlxOrZx2CFOqwDvB+RZa
ge88iI4TWXqLoNkDA1PuDb+WeQ+61oXakFdpXMB5z6JWr2Ctvdsd63xwPrx8ta0Bu5tgCu08VjHW
2Twt0Kf4IrDRdZ1FtRwz7qnaAkzSPD6yuuCNrWiHBviV42lNsm7OZJR8DamfQnUFRzuUQhhdreUJ
JnlzpFXF85pAoPmwa7mN4m/AgwnCSz2Sj7hM+Q==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2023-11-17T21:07:18Z</mdssi:Value>
        </mdssi:SignatureTime>
      </SignatureProperty>
    </SignatureProperties>
  </Object>
  <Object Id="idOfficeObject">
    <SignatureProperties>
      <SignatureProperty Id="idOfficeV1Details" Target="#idPackageSignature">
        <SignatureInfoV1 xmlns="http://schemas.microsoft.com/office/2006/digsig">
          <SetupID>{6B1DEBC0-430A-4164-AC0D-FBD0367D14FB}</SetupID>
          <SignatureText>GERARDO RAMON RUIZ GODOY</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2023-11-17T21:07:18Z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LC4HLjgAAAAEwAAAAAAAABIAAAAAAAAAAQpzy79fwAAkEPtLv1/AABALc8u/X8AAAEAAAAAAAAAqFLPLv1/AAAAABqd/X8AAAAAAAAAAAAAAAAAAOAAAAAUAAAAAAAAAAD5D7zaAgAAazEvm/1/AACAuRy44AAAABm6HLjgAAAAAAAAAAAAAAAAAAAAZHYACAAAAAAlAAAADAAAAAEAAAAYAAAADAAAAAAAAAASAAAADAAAAAEAAAAeAAAAGAAAAO4AAAAFAAAAMgEAABYAAAAlAAAADAAAAAEAAABUAAAAiAAAAO8AAAAFAAAAMAEAABUAAAABAAAAVVWPQSa0j0HvAAAABQAAAAoAAABMAAAAAAAAAAAAAAAAAAAA//////////9gAAAAMQA3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CAoG7jgAAAAGCcbuOAAAAAwMc2a/X8AANBuVZv9fwAAAAAAAAAAAAAG1LSa/X8AAAAAAAAAAAAAEScbuOAAAAAAAAAAAAAAAAAAAAAAAAAAH2P6XzNbAAAYJxu44AAAAHAnG7jgAAAAINehvdoCAAAA+Q+82gIAAFApG7gAAAAAAAAAAAAAAAAHAAAAAAAAAEi2lr3aAgAAjCgbuOAAAADJKBu44AAAANHNK5v9fwAA776t3u++rd4AAAAAAAAAAAAAAAAAAAAAAEDtLv1/AAAA+Q+82gIAAGsxL5v9fwAAMCgbuOAAAADJKBu44AAAACDXob3a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U+p2gIAAAAIAAAAAAAA0G5Vm/1/AAAAAAAAAAAAADAAAAAAAAAAKAAAAAAAAAAIAAAAAAAAAAAAAAAAAAAAAAAAAAAAAACPY/pfM1sAAMezg539fwAAAABPqdoCAADg////AAAAAAD5D7zaAgAA+CgbuAAAAAAAAAAAAAAAAAYAAAAAAAAAIAAAAAAAAAAcKBu44AAAAFkoG7jgAAAA0c0rm/1/AAAAAAAA4AAAAAAAAAAAAAAAcN1QvtoCAADwBZkt/X8AAAD5D7zaAgAAazEvm/1/AADAJxu44AAAAFkoG7jgAAAAgMihvdoC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nAQAAVgAAADAAAAA7AAAA+AAAABwAAAAhAPAAAAAAAAAAAAAAAIA/AAAAAAAAAAAAAIA/AAAAAAAAAAAAAAAAAAAAAAAAAAAAAAAAAAAAAAAAAAAlAAAADAAAAAAAAIAoAAAADAAAAAQAAABSAAAAcAEAAAQAAADs////AAAAAAAAAAAAAAAAkAEAAAAAAAEAAAAAcwBlAGcAbwBlACAAdQBpAAAAAAAAAAAAAAAAAAAAAAAAAAAAAAAAAAAAAAAAAAAAAAAAAAAAAAAAAAAAAAAAAAAAAABorsQt/X8AAJifN77aAgAAkDGYLf1/AADQblWb/X8AAAAAAAAAAAAAkDGYLf1/AAD/////AAEAAAAAAAAAAAAAAAAAAAAAAAAAAAAAAAAAAG9g+l8zWwAAsPBQvgAAAABgMRu44AAAAOz///8AAAAAAPkPvNoCAACYKhu4AAAAAAAAAAAAAAAACQAAAAAAAAAgAAAAAAAAALwpG7jgAAAA+SkbuOAAAADRzSub/X8AADKkiokmjAAAyDKYLQAAAAAAAAAAAAAAAAAAAAAAAAAAAPkPvNoCAABrMS+b/X8AAGApG7jgAAAA+SkbuOAAAACw1KG92gIAAAAAAABkdgAIAAAAACUAAAAMAAAABAAAABgAAAAMAAAAAAAAABIAAAAMAAAAAQAAAB4AAAAYAAAAMAAAADsAAAAoAQAAVwAAACUAAAAMAAAABAAAAFQAAADYAAAAMQAAADsAAAAmAQAAVgAAAAEAAABVVY9BJrSPQTEAAAA7AAAAFwAAAEwAAAAAAAAAAAAAAAAAAAD//////////3wAAABHAEUAUgBBAFIARABPACAAUgBBAE0ATwBOACAAUgBVAEkAWgAgAEcALgAuAC4AAAAOAAAACgAAAAwAAAANAAAADAAAAA4AAAAPAAAABQAAAAwAAAANAAAAEgAAAA8AAAAPAAAABQAAAAwAAAAOAAAABQAAAAsAAAAFAAAADg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J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LC4HLjgAAAAEwAAAAAAAABIAAAAAAAAAAQpzy79fwAAkEPtLv1/AABALc8u/X8AAAEAAAAAAAAAqFLPLv1/AAAAABqd/X8AAAAAAAAAAAAAAAAAAOAAAAAUAAAAAAAAAAD5D7zaAgAAazEvm/1/AACAuRy44AAAABm6HLjg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ICgbuOAAAAAYJxu44AAAADAxzZr9fwAA0G5Vm/1/AAAAAAAAAAAAAAbUtJr9fwAAAAAAAAAAAAARJxu44AAAAAAAAAAAAAAAAAAAAAAAAAAfY/pfM1sAABgnG7jgAAAAcCcbuOAAAAAg16G92gIAAAD5D7zaAgAAUCkbuAAAAAAAAAAAAAAAAAcAAAAAAAAASLaWvdoCAACMKBu44AAAAMkoG7jgAAAA0c0rm/1/AADvvq3e776t3gAAAAAAAAAAAAAAAAAAAAAAQO0u/X8AAAD5D7zaAgAAazEvm/1/AAAwKBu44AAAAMkoG7jgAAAAINehvdo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CANT6naAgAAAAgAAAAAAADQblWb/X8AAAAAAAAAAAAAMAAAAAAAAAAoAAAAAAAAAAgAAAAAAAAAAAAAAAAAAAAAAAAAAAAAAI9j+l8zWwAAx7ODnf1/AAAAAE+p2gIAAOD///8AAAAAAPkPvNoCAAD4KBu4AAAAAAAAAAAAAAAABgAAAAAAAAAgAAAAAAAAABwoG7jgAAAAWSgbuOAAAADRzSub/X8AAAAAAADgAAAAAAAAAAAAAABw3VC+2gIAAPAFmS39fwAAAPkPvNoCAABrMS+b/X8AAMAnG7jgAAAAWSgbuOAAAACAyKG92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GiuxC39fwAAmJ83vtoCAACQMZgt/X8AANBuVZv9fwAAAAAAAAAAAACQMZgt/X8AAP////8AAQAAAAAAAAAAAAAAAAAAAAAAAAAAAAAAAAAAb2D6XzNbAACw8FC+AAAAAGAxG7jgAAAA7P///wAAAAAA+Q+82gIAAJgqG7gAAAAAAAAAAAAAAAAJAAAAAAAAACAAAAAAAAAAvCkbuOAAAAD5KRu44AAAANHNK5v9fwAAMqSKiSaMAADIMpgtAAAAAAAAAAAAAAAAAAAAAAAAAAAA+Q+82gIAAGsxL5v9fwAAYCkbuOAAAAD5KRu44AAAALDUob3aAgAAAAAAAGR2AAgAAAAAJQAAAAwAAAAEAAAAGAAAAAwAAAAAAAAAEgAAAAwAAAABAAAAHgAAABgAAAAwAAAAOwAAACgBAABXAAAAJQAAAAwAAAAEAAAAVAAAANgAAAAxAAAAOwAAACYBAABWAAAAAQAAAFVVj0EmtI9BMQAAADsAAAAXAAAATAAAAAAAAAAAAAAAAAAAAP//////////fAAAAEcARQBSAEEAUgBEAE8AIABSAEEATQBPAE4AIABSAFUASQBaACAARwAuAC4ALgAAAA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MXQJgedV/MjaG0M1t1q+6aSwgOIUNgwcR/X/XDYKO0I=</DigestValue>
    </Reference>
    <Reference Type="http://www.w3.org/2000/09/xmldsig#Object" URI="#idOfficeObject">
      <DigestMethod Algorithm="http://www.w3.org/2001/04/xmlenc#sha256"/>
      <DigestValue>LZAuGnH//r2YGRh9W/figx3g81AWXiDMX+PwFqvZwkQ=</DigestValue>
    </Reference>
    <Reference Type="http://uri.etsi.org/01903#SignedProperties" URI="#idSignedProperties">
      <Transforms>
        <Transform Algorithm="http://www.w3.org/TR/2001/REC-xml-c14n-20010315"/>
      </Transforms>
      <DigestMethod Algorithm="http://www.w3.org/2001/04/xmlenc#sha256"/>
      <DigestValue>7o1V++cfcLocOBiw5gozj5LSTRdKQjPYbfTPlyUo1BE=</DigestValue>
    </Reference>
    <Reference Type="http://www.w3.org/2000/09/xmldsig#Object" URI="#idValidSigLnImg">
      <DigestMethod Algorithm="http://www.w3.org/2001/04/xmlenc#sha256"/>
      <DigestValue>ktevFrP3/jApIP3IKT0KUNR4RJV80KLKh03NBS8TMGg=</DigestValue>
    </Reference>
    <Reference Type="http://www.w3.org/2000/09/xmldsig#Object" URI="#idInvalidSigLnImg">
      <DigestMethod Algorithm="http://www.w3.org/2001/04/xmlenc#sha256"/>
      <DigestValue>o5W94NvpxY46X9v7iTHmjXFmKbFQ8FETf1A8yL+qFsA=</DigestValue>
    </Reference>
  </SignedInfo>
  <SignatureValue>NpE5pt3Bb+NjjZ7HJfPI900nCP1urkEUPAUpM6oiayquRSp45NMR5u3uN7oDhm6NuFnVEOB4qgSp
FsXDi/q/DNY7mBCqm3VtZFQH/xPfo4X6GTGEypZfiYFgn+d1DhuP0dc0ISZyIOsqsFHBtV72ml2S
rv9c8UrfqisSfF1kCOhw+SHeTT1vsyZnpXpqUWGrFINnTygIF9kBmimp94YNPkYEiV+5xAk+9hi7
3MiO+UW3ahhNbgdmdN/R3+KbdhZrDu0hET5DLD/OQQW0R8CzR43km6Sjv8OJanf2IDwvWCkNmSof
WI2Hy4FK/PFnosAYENAM15TjE/kcba7kedV5ow==</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2023-11-17T21:07:36Z</mdssi:Value>
        </mdssi:SignatureTime>
      </SignatureProperty>
    </SignatureProperties>
  </Object>
  <Object Id="idOfficeObject">
    <SignatureProperties>
      <SignatureProperty Id="idOfficeV1Details" Target="#idPackageSignature">
        <SignatureInfoV1 xmlns="http://schemas.microsoft.com/office/2006/digsig">
          <SetupID>{932C614E-B330-4A21-8CA3-2469B93C8157}</SetupID>
          <SignatureText>GERARDO RAMON RUIZ GODOY</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2023-11-17T21:07:36Z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LC4HLjgAAAAEwAAAAAAAABIAAAAAAAAAAQpzy79fwAAkEPtLv1/AABALc8u/X8AAAEAAAAAAAAAqFLPLv1/AAAAABqd/X8AAAAAAAAAAAAAAAAAAOAAAAAUAAAAAAAAAAD5D7zaAgAAazEvm/1/AACAuRy44AAAABm6HLjgAAAAAAAAAAAAAAAAAAAAZHYACAAAAAAlAAAADAAAAAEAAAAYAAAADAAAAAAAAAASAAAADAAAAAEAAAAeAAAAGAAAAO4AAAAFAAAAMgEAABYAAAAlAAAADAAAAAEAAABUAAAAiAAAAO8AAAAFAAAAMAEAABUAAAABAAAAVVWPQSa0j0HvAAAABQAAAAoAAABMAAAAAAAAAAAAAAAAAAAA//////////9gAAAAMQA3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CAoG7jgAAAAGCcbuOAAAAAwMc2a/X8AANBuVZv9fwAAAAAAAAAAAAAG1LSa/X8AAAAAAAAAAAAAEScbuOAAAAAAAAAAAAAAAAAAAAAAAAAAH2P6XzNbAAAYJxu44AAAAHAnG7jgAAAAINehvdoCAAAA+Q+82gIAAFApG7gAAAAAAAAAAAAAAAAHAAAAAAAAAEi2lr3aAgAAjCgbuOAAAADJKBu44AAAANHNK5v9fwAA776t3u++rd4AAAAAAAAAAAAAAAAAAAAAAEDtLv1/AAAA+Q+82gIAAGsxL5v9fwAAMCgbuOAAAADJKBu44AAAACDXob3a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U+p2gIAAAAIAAAAAAAA0G5Vm/1/AAAAAAAAAAAAADAAAAAAAAAAKAAAAAAAAAAIAAAAAAAAAAAAAAAAAAAAAAAAAAAAAACPY/pfM1sAAMezg539fwAAAABPqdoCAADg////AAAAAAD5D7zaAgAA+CgbuAAAAAAAAAAAAAAAAAYAAAAAAAAAIAAAAAAAAAAcKBu44AAAAFkoG7jgAAAA0c0rm/1/AAAAAAAA4AAAAAAAAAAAAAAAcN1QvtoCAADwBZkt/X8AAAD5D7zaAgAAazEvm/1/AADAJxu44AAAAFkoG7jgAAAAgMihvdoCAAAAAAAAZHYACAAAAAAlAAAADAAAAAMAAAAYAAAADAAAAAAAAAASAAAADAAAAAEAAAAWAAAADAAAAAgAAABUAAAAVAAAAAwAAAA3AAAAIAAAAFoAAAABAAAAVVWPQSa0j0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nAQAAVgAAADAAAAA7AAAA+AAAABwAAAAhAPAAAAAAAAAAAAAAAIA/AAAAAAAAAAAAAIA/AAAAAAAAAAAAAAAAAAAAAAAAAAAAAAAAAAAAAAAAAAAlAAAADAAAAAAAAIAoAAAADAAAAAQAAABSAAAAcAEAAAQAAADs////AAAAAAAAAAAAAAAAkAEAAAAAAAEAAAAAcwBlAGcAbwBlACAAdQBpAAAAAAAAAAAAAAAAAAAAAAAAAAAAAAAAAAAAAAAAAAAAAAAAAAAAAAAAAAAAAAAAAAAAAABorsQt/X8AAJifN77aAgAAkDGYLf1/AADQblWb/X8AAAAAAAAAAAAAkDGYLf1/AAD/////AAEAAAAAAAAAAAAAAAAAAAAAAAAAAAAAAAAAAG9g+l8zWwAAsPBQvgAAAABgMRu44AAAAOz///8AAAAAAPkPvNoCAACYKhu4AAAAAAAAAAAAAAAACQAAAAAAAAAgAAAAAAAAALwpG7jgAAAA+SkbuOAAAADRzSub/X8AADKkiokmjAAAyDKYLQAAAAAAAAAAAAAAAAAAAAAAAAAAAPkPvNoCAABrMS+b/X8AAGApG7jgAAAA+SkbuOAAAACw1KG92gIAAAAAAABkdgAIAAAAACUAAAAMAAAABAAAABgAAAAMAAAAAAAAABIAAAAMAAAAAQAAAB4AAAAYAAAAMAAAADsAAAAoAQAAVwAAACUAAAAMAAAABAAAAFQAAADYAAAAMQAAADsAAAAmAQAAVgAAAAEAAABVVY9BJrSPQTEAAAA7AAAAFwAAAEwAAAAAAAAAAAAAAAAAAAD//////////3wAAABHAEUAUgBBAFIARABPACAAUgBBAE0ATwBOACAAUgBVAEkAWgAgAEcALgAuAC4AAAAOAAAACgAAAAwAAAANAAAADAAAAA4AAAAPAAAABQAAAAwAAAANAAAAEgAAAA8AAAAPAAAABQAAAAwAAAAOAAAABQAAAAsAAAAFAAAADg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J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LC4HLjgAAAAEwAAAAAAAABIAAAAAAAAAAQpzy79fwAAkEPtLv1/AABALc8u/X8AAAEAAAAAAAAAqFLPLv1/AAAAABqd/X8AAAAAAAAAAAAAAAAAAOAAAAAUAAAAAAAAAAD5D7zaAgAAazEvm/1/AACAuRy44AAAABm6HLjg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ICgbuOAAAAAYJxu44AAAADAxzZr9fwAA0G5Vm/1/AAAAAAAAAAAAAAbUtJr9fwAAAAAAAAAAAAARJxu44AAAAAAAAAAAAAAAAAAAAAAAAAAfY/pfM1sAABgnG7jgAAAAcCcbuOAAAAAg16G92gIAAAD5D7zaAgAAUCkbuAAAAAAAAAAAAAAAAAcAAAAAAAAASLaWvdoCAACMKBu44AAAAMkoG7jgAAAA0c0rm/1/AADvvq3e776t3gAAAAAAAAAAAAAAAAAAAAAAQO0u/X8AAAD5D7zaAgAAazEvm/1/AAAwKBu44AAAAMkoG7jgAAAAINehvdo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CANT6naAgAAAAgAAAAAAADQblWb/X8AAAAAAAAAAAAAMAAAAAAAAAAoAAAAAAAAAAgAAAAAAAAAAAAAAAAAAAAAAAAAAAAAAI9j+l8zWwAAx7ODnf1/AAAAAE+p2gIAAOD///8AAAAAAPkPvNoCAAD4KBu4AAAAAAAAAAAAAAAABgAAAAAAAAAgAAAAAAAAABwoG7jgAAAAWSgbuOAAAADRzSub/X8AAAAAAADgAAAAAAAAAAAAAABw3VC+2gIAAPAFmS39fwAAAPkPvNoCAABrMS+b/X8AAMAnG7jgAAAAWSgbuOAAAACAyKG92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GiuxC39fwAAmJ83vtoCAACQMZgt/X8AANBuVZv9fwAAAAAAAAAAAACQMZgt/X8AAP////8AAQAAAAAAAAAAAAAAAAAAAAAAAAAAAAAAAAAAb2D6XzNbAACw8FC+AAAAAGAxG7jgAAAA7P///wAAAAAA+Q+82gIAAJgqG7gAAAAAAAAAAAAAAAAJAAAAAAAAACAAAAAAAAAAvCkbuOAAAAD5KRu44AAAANHNK5v9fwAAMqSKiSaMAADIMpgtAAAAAAAAAAAAAAAAAAAAAAAAAAAA+Q+82gIAAGsxL5v9fwAAYCkbuOAAAAD5KRu44AAAALDUob3aAgAAAAAAAGR2AAgAAAAAJQAAAAwAAAAEAAAAGAAAAAwAAAAAAAAAEgAAAAwAAAABAAAAHgAAABgAAAAwAAAAOwAAACgBAABXAAAAJQAAAAwAAAAEAAAAVAAAANgAAAAxAAAAOwAAACYBAABWAAAAAQAAAFVVj0EmtI9BMQAAADsAAAAXAAAATAAAAAAAAAAAAAAAAAAAAP//////////fAAAAEcARQBSAEEAUgBEAE8AIABSAEEATQBPAE4AIABSAFUASQBaACAARwAuAC4ALgAAAA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VrscGtu7ROIOmecmJD71xRp6/s0gg6K/Mn/8gc6N/wQ=</DigestValue>
    </Reference>
    <Reference Type="http://www.w3.org/2000/09/xmldsig#Object" URI="#idOfficeObject">
      <DigestMethod Algorithm="http://www.w3.org/2001/04/xmlenc#sha256"/>
      <DigestValue>uZ+39cnsL7taSlM5NUxm9xy2p80CXg0wAg0YNE6HlWI=</DigestValue>
    </Reference>
    <Reference Type="http://uri.etsi.org/01903#SignedProperties" URI="#idSignedProperties">
      <Transforms>
        <Transform Algorithm="http://www.w3.org/TR/2001/REC-xml-c14n-20010315"/>
      </Transforms>
      <DigestMethod Algorithm="http://www.w3.org/2001/04/xmlenc#sha256"/>
      <DigestValue>IOXarRbmaovtAJTr6D1F7gnvK3vo7MN6tub07gWQUUA=</DigestValue>
    </Reference>
    <Reference Type="http://www.w3.org/2000/09/xmldsig#Object" URI="#idValidSigLnImg">
      <DigestMethod Algorithm="http://www.w3.org/2001/04/xmlenc#sha256"/>
      <DigestValue>ktevFrP3/jApIP3IKT0KUNR4RJV80KLKh03NBS8TMGg=</DigestValue>
    </Reference>
    <Reference Type="http://www.w3.org/2000/09/xmldsig#Object" URI="#idInvalidSigLnImg">
      <DigestMethod Algorithm="http://www.w3.org/2001/04/xmlenc#sha256"/>
      <DigestValue>o5W94NvpxY46X9v7iTHmjXFmKbFQ8FETf1A8yL+qFsA=</DigestValue>
    </Reference>
  </SignedInfo>
  <SignatureValue>q7Do3aFzM6o32hq96WfeLz8SjNMKDJ5ESmMXSpmdN8Jf+ruMh18olRI8WZyeZeTVcDTo8qMM26Gn
lCWZJr/ckt1kqqisavYJvXzFUp+9HZ5BYuo6IFig5ku7AtAo5BZEkc0KHvQbLW+M2Se7ClKj7MA+
Sb4qV3KzaIBxdG67GUblV+W+IHxEJbpS8OSySzrAuiWH8oc3HErFDC2k50SQ1A9ESB6/u2uJfCs3
YJ2Pp36Ay6nkQgyGjAjRSn4XT+fEYGR1VvvK3Onv4NfsBiNRYFE3kxs3vNLOz3dAsEDsQNlUNLnK
olBmkMkHcf6FfqdNyTdgW/hgd6fIHTZ9teVI2Q==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2023-11-17T21:07:54Z</mdssi:Value>
        </mdssi:SignatureTime>
      </SignatureProperty>
    </SignatureProperties>
  </Object>
  <Object Id="idOfficeObject">
    <SignatureProperties>
      <SignatureProperty Id="idOfficeV1Details" Target="#idPackageSignature">
        <SignatureInfoV1 xmlns="http://schemas.microsoft.com/office/2006/digsig">
          <SetupID>{34924530-2415-4030-A2FD-5145151DA190}</SetupID>
          <SignatureText>GERARDO RAMON RUIZ GODOY</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2023-11-17T21:07:54Z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LC4HLjgAAAAEwAAAAAAAABIAAAAAAAAAAQpzy79fwAAkEPtLv1/AABALc8u/X8AAAEAAAAAAAAAqFLPLv1/AAAAABqd/X8AAAAAAAAAAAAAAAAAAOAAAAAUAAAAAAAAAAD5D7zaAgAAazEvm/1/AACAuRy44AAAABm6HLjgAAAAAAAAAAAAAAAAAAAAZHYACAAAAAAlAAAADAAAAAEAAAAYAAAADAAAAAAAAAASAAAADAAAAAEAAAAeAAAAGAAAAO4AAAAFAAAAMgEAABYAAAAlAAAADAAAAAEAAABUAAAAiAAAAO8AAAAFAAAAMAEAABUAAAABAAAAVVWPQSa0j0HvAAAABQAAAAoAAABMAAAAAAAAAAAAAAAAAAAA//////////9gAAAAMQA3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CAoG7jgAAAAGCcbuOAAAAAwMc2a/X8AANBuVZv9fwAAAAAAAAAAAAAG1LSa/X8AAAAAAAAAAAAAEScbuOAAAAAAAAAAAAAAAAAAAAAAAAAAH2P6XzNbAAAYJxu44AAAAHAnG7jgAAAAINehvdoCAAAA+Q+82gIAAFApG7gAAAAAAAAAAAAAAAAHAAAAAAAAAEi2lr3aAgAAjCgbuOAAAADJKBu44AAAANHNK5v9fwAA776t3u++rd4AAAAAAAAAAAAAAAAAAAAAAEDtLv1/AAAA+Q+82gIAAGsxL5v9fwAAMCgbuOAAAADJKBu44AAAACDXob3a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U+p2gIAAAAIAAAAAAAA0G5Vm/1/AAAAAAAAAAAAADAAAAAAAAAAKAAAAAAAAAAIAAAAAAAAAAAAAAAAAAAAAAAAAAAAAACPY/pfM1sAAMezg539fwAAAABPqdoCAADg////AAAAAAD5D7zaAgAA+CgbuAAAAAAAAAAAAAAAAAYAAAAAAAAAIAAAAAAAAAAcKBu44AAAAFkoG7jgAAAA0c0rm/1/AAAAAAAA4AAAAAAAAAAAAAAAcN1QvtoCAADwBZkt/X8AAAD5D7zaAgAAazEvm/1/AADAJxu44AAAAFkoG7jgAAAAgMihvdoCAAAAAAAAZHYACAAAAAAlAAAADAAAAAMAAAAYAAAADAAAAAAAAAASAAAADAAAAAEAAAAWAAAADAAAAAgAAABUAAAAVAAAAAwAAAA3AAAAIAAAAFoAAAABAAAAVVWPQSa0j0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nAQAAVgAAADAAAAA7AAAA+AAAABwAAAAhAPAAAAAAAAAAAAAAAIA/AAAAAAAAAAAAAIA/AAAAAAAAAAAAAAAAAAAAAAAAAAAAAAAAAAAAAAAAAAAlAAAADAAAAAAAAIAoAAAADAAAAAQAAABSAAAAcAEAAAQAAADs////AAAAAAAAAAAAAAAAkAEAAAAAAAEAAAAAcwBlAGcAbwBlACAAdQBpAAAAAAAAAAAAAAAAAAAAAAAAAAAAAAAAAAAAAAAAAAAAAAAAAAAAAAAAAAAAAAAAAAAAAABorsQt/X8AAJifN77aAgAAkDGYLf1/AADQblWb/X8AAAAAAAAAAAAAkDGYLf1/AAD/////AAEAAAAAAAAAAAAAAAAAAAAAAAAAAAAAAAAAAG9g+l8zWwAAsPBQvgAAAABgMRu44AAAAOz///8AAAAAAPkPvNoCAACYKhu4AAAAAAAAAAAAAAAACQAAAAAAAAAgAAAAAAAAALwpG7jgAAAA+SkbuOAAAADRzSub/X8AADKkiokmjAAAyDKYLQAAAAAAAAAAAAAAAAAAAAAAAAAAAPkPvNoCAABrMS+b/X8AAGApG7jgAAAA+SkbuOAAAACw1KG92gIAAAAAAABkdgAIAAAAACUAAAAMAAAABAAAABgAAAAMAAAAAAAAABIAAAAMAAAAAQAAAB4AAAAYAAAAMAAAADsAAAAoAQAAVwAAACUAAAAMAAAABAAAAFQAAADYAAAAMQAAADsAAAAmAQAAVgAAAAEAAABVVY9BJrSPQTEAAAA7AAAAFwAAAEwAAAAAAAAAAAAAAAAAAAD//////////3wAAABHAEUAUgBBAFIARABPACAAUgBBAE0ATwBOACAAUgBVAEkAWgAgAEcALgAuAC4AAAAOAAAACgAAAAwAAAANAAAADAAAAA4AAAAPAAAABQAAAAwAAAANAAAAEgAAAA8AAAAPAAAABQAAAAwAAAAOAAAABQAAAAsAAAAFAAAADg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DNAAAAcQAAAAEAAABVVY9BJrSPQQ8AAABhAAAAGAAAAEwAAAAAAAAAAAAAAAAAAAD//////////3wAAABHAEUAUgBBAFIARABPACAAUgBBAE0ATwBOACAAUgBVAEkAWgAgAEcATwBEAE8AWQAJAAAABwAAAAgAAAAIAAAACAAAAAkAAAAKAAAABAAAAAgAAAAIAAAADAAAAAoAAAAKAAAABAAAAAgAAAAJAAAAAwAAAAcAAAAEAAAACQAAAAo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J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LC4HLjgAAAAEwAAAAAAAABIAAAAAAAAAAQpzy79fwAAkEPtLv1/AABALc8u/X8AAAEAAAAAAAAAqFLPLv1/AAAAABqd/X8AAAAAAAAAAAAAAAAAAOAAAAAUAAAAAAAAAAD5D7zaAgAAazEvm/1/AACAuRy44AAAABm6HLjg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ICgbuOAAAAAYJxu44AAAADAxzZr9fwAA0G5Vm/1/AAAAAAAAAAAAAAbUtJr9fwAAAAAAAAAAAAARJxu44AAAAAAAAAAAAAAAAAAAAAAAAAAfY/pfM1sAABgnG7jgAAAAcCcbuOAAAAAg16G92gIAAAD5D7zaAgAAUCkbuAAAAAAAAAAAAAAAAAcAAAAAAAAASLaWvdoCAACMKBu44AAAAMkoG7jgAAAA0c0rm/1/AADvvq3e776t3gAAAAAAAAAAAAAAAAAAAAAAQO0u/X8AAAD5D7zaAgAAazEvm/1/AAAwKBu44AAAAMkoG7jgAAAAINehvdo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CANT6naAgAAAAgAAAAAAADQblWb/X8AAAAAAAAAAAAAMAAAAAAAAAAoAAAAAAAAAAgAAAAAAAAAAAAAAAAAAAAAAAAAAAAAAI9j+l8zWwAAx7ODnf1/AAAAAE+p2gIAAOD///8AAAAAAPkPvNoCAAD4KBu4AAAAAAAAAAAAAAAABgAAAAAAAAAgAAAAAAAAABwoG7jgAAAAWSgbuOAAAADRzSub/X8AAAAAAADgAAAAAAAAAAAAAABw3VC+2gIAAPAFmS39fwAAAPkPvNoCAABrMS+b/X8AAMAnG7jgAAAAWSgbuOAAAACAyKG92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GiuxC39fwAAmJ83vtoCAACQMZgt/X8AANBuVZv9fwAAAAAAAAAAAACQMZgt/X8AAP////8AAQAAAAAAAAAAAAAAAAAAAAAAAAAAAAAAAAAAb2D6XzNbAACw8FC+AAAAAGAxG7jgAAAA7P///wAAAAAA+Q+82gIAAJgqG7gAAAAAAAAAAAAAAAAJAAAAAAAAACAAAAAAAAAAvCkbuOAAAAD5KRu44AAAANHNK5v9fwAAMqSKiSaMAADIMpgtAAAAAAAAAAAAAAAAAAAAAAAAAAAA+Q+82gIAAGsxL5v9fwAAYCkbuOAAAAD5KRu44AAAALDUob3aAgAAAAAAAGR2AAgAAAAAJQAAAAwAAAAEAAAAGAAAAAwAAAAAAAAAEgAAAAwAAAABAAAAHgAAABgAAAAwAAAAOwAAACgBAABXAAAAJQAAAAwAAAAEAAAAVAAAANgAAAAxAAAAOwAAACYBAABWAAAAAQAAAFVVj0EmtI9BMQAAADsAAAAXAAAATAAAAAAAAAAAAAAAAAAAAP//////////fAAAAEcARQBSAEEAUgBEAE8AIABSAEEATQBPAE4AIABSAFUASQBaACAARwAuAC4ALgAAAA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4HNqpgYDXeLc6lOnZHIkkrIqbvEOqFi9LUjcigKM+8I=</DigestValue>
    </Reference>
    <Reference Type="http://www.w3.org/2000/09/xmldsig#Object" URI="#idOfficeObject">
      <DigestMethod Algorithm="http://www.w3.org/2001/04/xmlenc#sha256"/>
      <DigestValue>f/d2TJPeoMtaiYyak2aw5hGBX6xbptBfRVrmpOo/E3s=</DigestValue>
    </Reference>
    <Reference Type="http://uri.etsi.org/01903#SignedProperties" URI="#idSignedProperties">
      <Transforms>
        <Transform Algorithm="http://www.w3.org/TR/2001/REC-xml-c14n-20010315"/>
      </Transforms>
      <DigestMethod Algorithm="http://www.w3.org/2001/04/xmlenc#sha256"/>
      <DigestValue>ku1Tw8YvqXuCG0nWWpQCR36/1UIa13dusueAGSahEqk=</DigestValue>
    </Reference>
    <Reference Type="http://www.w3.org/2000/09/xmldsig#Object" URI="#idValidSigLnImg">
      <DigestMethod Algorithm="http://www.w3.org/2001/04/xmlenc#sha256"/>
      <DigestValue>fozhb47apVzIpN433WAfKc+Fqdjnb4fy8fs3MQAufB8=</DigestValue>
    </Reference>
    <Reference Type="http://www.w3.org/2000/09/xmldsig#Object" URI="#idInvalidSigLnImg">
      <DigestMethod Algorithm="http://www.w3.org/2001/04/xmlenc#sha256"/>
      <DigestValue>5y0E+eK2UpgwA7CUGsezoh2EgOBF6gGf67LM5Amm7nA=</DigestValue>
    </Reference>
  </SignedInfo>
  <SignatureValue>uM6xohrLZAyHqax/vCvzIqXwJ+dg0qH27Ebc0PKJio+7HW6/52sm2sR6TvTr143enatq9UWqgNcC
TU5GuTQQrJ4lOhR9dD9WiFLEkjuintgXgN5R+34/tn2YA7VOX9n3wnh4GMdJAgkK7wKmgKS9vMki
UIE3xyg3A2fWjrgSRCilfkrFEG+Z7uez00WhXD1zVAzvxnowqfQNoMExl+1ex/EmyFgTjpGkxx8A
HE2W/GaIvwMnevdaE3cNrtxBD0Nct9XfxN9FT1pCbIYBA5IS0CSWCQ7jhjTPs85Dp/6zT2diyFXd
U60RJ+IpY9FBizsXvx/oX3rowbURLp6WoKbf4g==</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2023-11-17T21:09:50Z</mdssi:Value>
        </mdssi:SignatureTime>
      </SignatureProperty>
    </SignatureProperties>
  </Object>
  <Object Id="idOfficeObject">
    <SignatureProperties>
      <SignatureProperty Id="idOfficeV1Details" Target="#idPackageSignature">
        <SignatureInfoV1 xmlns="http://schemas.microsoft.com/office/2006/digsig">
          <SetupID>{62B06CBF-62A8-4707-9FF3-3BFE603E6978}</SetupID>
          <SignatureText>RAUL VARGAS</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2023-11-17T21:09:50Z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d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JC1eOjmAAAAEwAAAAAAAABIAAAAAAAAAAQpzy79fwAAkEPtLv1/AABALc8u/X8AAAEAAAAAAAAAqFLPLv1/AAAAABqd/X8AAAAAAAAAAAAAAAAAAOYAAAAUAAAAAAAAAGDccI8eAgAAazEvm/1/AABgtnjo5gAAAPm2eOjmAAAAAAAAAAAAAAAAAAAAZHYACAAAAAAlAAAADAAAAAEAAAAYAAAADAAAAAAAAAASAAAADAAAAAEAAAAeAAAAGAAAAO4AAAAFAAAAMgEAABYAAAAlAAAADAAAAAEAAABUAAAAiAAAAO8AAAAFAAAAMAEAABUAAAABAAAAVVWPQSa0j0HvAAAABQAAAAoAAABMAAAAAAAAAAAAAAAAAAAA//////////9gAAAAMQA3AC8AMQAxAC8AMgAwADIAMwAHAAAABwAAAAUAAAAHAAAABwAAAAUAAAAHAAAABwAAAAcAAAAHAAAASwAAAEAAAAAwAAAABQAAACAAAAABAAAAAQAAABAAAAAAAAAAAAAAAEoBAACgAAAAAAAAAAAAAABKAQAAoAAAAFIAAABwAQAAAgAAABQAAAAJAAAAAAAAAAAAAAC8AgAAAAAAAAECAiJTAHkAcwB0AGUAbQAAAAAAAAAAAAAAAAAAAAAAAAAAAAAAAAAAAAAAAAAAAAAAAAAAAAAAAAAAAAAAAAAAAAAAAAAAAAAld+jmAAAA+CN36OYAAABwEs2a/X8AANBuVZv9fwAAAAAAAAAAAAAG1LSa/X8AAAAAAAAAAAAA8SN36OYAAAAAAAAAAAAAAAAAAAAAAAAAGFP90f+wAAD4I3fo5gAAAFAkd+jmAAAAoHi6oR4CAABg3HCPHgIAADAmd+gAAAAAAAAAAAAAAAAHAAAAAAAAAPhJa6EeAgAAbCV36OYAAACpJXfo5gAAANHNK5v9fwAA776t3u++rd4AAAAAAAAAAAAAAAAAAAAAAEDtLv1/AABg3HCPHgIAAGsxL5v9fwAAECV36OYAAACpJXfo5gAAAKB4uqEe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MAAAAAAAAACwDfCMHgIAAAAIAAAAAAAA0G5Vm/1/AAAAAAAAAAAAADAAAAAAAAAAKAAAAAAAAAAIAAAAAAAAAAAAAAAAAAAAAAAAAAAAAACIU/3R/7AAAMezg539fwAAAADwjB4CAADg////AAAAAGDccI8eAgAA2CV36AAAAAAAAAAAAAAAAAYAAAAAAAAAIAAAAAAAAAD8JHfo5gAAADkld+jmAAAA0c0rm/1/AAAAAAAA5gAAAAAAAAAAAAAAMOFNqx4CAADwBZkt/X8AAGDccI8eAgAAazEvm/1/AACgJHfo5gAAADkld+jmAAAAgMYPoB4CAAAAAAAAZHYACAAAAAAlAAAADAAAAAMAAAAYAAAADAAAAAAAAAASAAAADAAAAAEAAAAWAAAADAAAAAgAAABUAAAAVAAAAAwAAAA3AAAAIAAAAFoAAAABAAAAVVWPQSa0j0EMAAAAWwAAAAEAAABMAAAABAAAAAsAAAA3AAAAIgAAAFsAAABQAAAAWADeQ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BorsQt/X8AALgzuqEeAgAAkDGYLf1/AADQblWb/X8AAAAAAAAAAAAAkDGYLf1/AAD/////AAEAAAAAAAAAAAAAAAAAAAAAAAAAAAAAAAAAAChS/dH/sAAA8AVOqwAAAABALnfo5gAAAOz///8AAAAAYNxwjx4CAAB4J3foAAAAAAAAAAAAAAAACQAAAAAAAAAgAAAAAAAAAJwmd+jmAAAA2SZ36OYAAADRzSub/X8AAOxA7KjAbAAAyDKYLQAAAAAAAAAAAAAAAAAAAAAAAAAAYNxwjx4CAABrMS+b/X8AAEAmd+jmAAAA2SZ36OYAAABgW7qhHgIAAAAAAABkdgAIAAAAACUAAAAMAAAABAAAABgAAAAMAAAAAAAAABIAAAAMAAAAAQAAAB4AAAAYAAAAMAAAADsAAACyAAAAVwAAACUAAAAMAAAABAAAAFQAAACQAAAAMQAAADsAAACwAAAAVgAAAAEAAABVVY9BJrSPQTEAAAA7AAAACwAAAEwAAAAAAAAAAAAAAAAAAAD//////////2QAAABSAEEAVQBMACAAVgBBAFIARwBBAFMAQG8MAAAADQAAAA4AAAAJAAAABQAAAAwAAAANAAAADAAAAA4AAAANAAAACwAAAEsAAABAAAAAMAAAAAUAAAAgAAAAAQAAAAEAAAAQAAAAAAAAAAAAAABKAQAAoAAAAAAAAAAAAAAASgEAAKAAAAAlAAAADAAAAAIAAAAnAAAAGAAAAAUAAAAAAAAA////AAAAAAAlAAAADAAAAAUAAABMAAAAZAAAAAAAAABhAAAASQEAAJsAAAAAAAAAYQAAAEoBAAA7AAAAIQDwAAAAAAAAAAAAAACAPwAAAAAAAAAAAACAPwAAAAAAAAAAAAAAAAAAAAAAAAAAAAAAAAAAAAAAAAAAJQAAAAwAAAAAAACAKAAAAAwAAAAFAAAAJwAAABgAAAAFAAAAAAAAAP///wAAAAAAJQAAAAwAAAAFAAAATAAAAGQAAAAOAAAAYQAAADsBAABxAAAADgAAAGEAAAAuAQAAEQAAACEA8AAAAAAAAAAAAAAAgD8AAAAAAAAAAAAAgD8AAAAAAAAAAAAAAAAAAAAAAAAAAAAAAAAAAAAAAAAAACUAAAAMAAAAAAAAgCgAAAAMAAAABQAAACUAAAAMAAAAAQAAABgAAAAMAAAAAAAAABIAAAAMAAAAAQAAAB4AAAAYAAAADgAAAGEAAAA8AQAAcgAAACUAAAAMAAAAAQAAAFQAAACQAAAADwAAAGEAAABhAAAAcQAAAAEAAABVVY9BJrSPQQ8AAABhAAAACwAAAEwAAAAAAAAAAAAAAAAAAAD//////////2QAAABSAEEAVQBMACAAVgBBAFIARwBBAFMAgU8IAAAACAAAAAkAAAAGAAAABAAAAAgAAAAIAAAACAAAAAkAAAAIAAAABwAAAEsAAABAAAAAMAAAAAUAAAAgAAAAAQAAAAEAAAAQAAAAAAAAAAAAAABKAQAAoAAAAAAAAAAAAAAASgEAAKAAAAAlAAAADAAAAAIAAAAnAAAAGAAAAAUAAAAAAAAA////AAAAAAAlAAAADAAAAAUAAABMAAAAZAAAAA4AAAB2AAAAOwEAAIYAAAAOAAAAdgAAAC4BAAARAAAAIQDwAAAAAAAAAAAAAACAPwAAAAAAAAAAAACAPwAAAAAAAAAAAAAAAAAAAAAAAAAAAAAAAAAAAAAAAAAAJQAAAAwAAAAAAACAKAAAAAwAAAAFAAAAJQAAAAwAAAABAAAAGAAAAAwAAAAAAAAAEgAAAAwAAAABAAAAHgAAABgAAAAOAAAAdgAAADwBAACHAAAAJQAAAAwAAAABAAAAVAAAAHgAAAAPAAAAdgAAADgAAACGAAAAAQAAAFVVj0EmtI9BDwAAAHYAAAAHAAAATAAAAAAAAAAAAAAAAAAAAP//////////XAAAAFMA7QBuAGQAaQBjAG8AIPkHAAAAAwAAAAcAAAAIAAAAAwAAAAYAAAAIAAAASwAAAEAAAAAwAAAABQAAACAAAAABAAAAAQAAABAAAAAAAAAAAAAAAEoBAACgAAAAAAAAAAAAAABKAQAAoAAAACUAAAAMAAAAAgAAACcAAAAYAAAABQAAAAAAAAD///8AAAAAACUAAAAMAAAABQAAAEwAAABkAAAADgAAAIsAAAA7AQAAmwAAAA4AAACLAAAALgEAABEAAAAhAPAAAAAAAAAAAAAAAIA/AAAAAAAAAAAAAIA/AAAAAAAAAAAAAAAAAAAAAAAAAAAAAAAAAAAAAAAAAAAlAAAADAAAAAAAAIAoAAAADAAAAAUAAAAlAAAADAAAAAEAAAAYAAAADAAAAAAAAAASAAAADAAAAAEAAAAWAAAADAAAAAAAAABUAAAASAEAAA8AAACLAAAAOgEAAJsAAAABAAAAVVWPQSa0j0EPAAAAiwAAACoAAABMAAAABAAAAA4AAACLAAAAPAEAAJwAAACgAAAARgBpAHIAbQBhAGQAbwAgAHAAbwByADoAIABSAEEAVQBMACAARgBFAFIATgBBAE4ARABPACAAVgBBAFIARwBBAFMAIABTAEEAUgBUAE8AUgBJAE8ABgAAAAMAAAAFAAAACwAAAAcAAAAIAAAACAAAAAQAAAAIAAAACAAAAAUAAAADAAAABAAAAAgAAAAIAAAACQAAAAYAAAAEAAAABgAAAAcAAAAIAAAACgAAAAgAAAAKAAAACQAAAAoAAAAEAAAACAAAAAgAAAAIAAAACQAAAAgAAAAHAAAABAAAAAcAAAAIAAAACAAAAAcAAAAKAAAACAAAAAMAAAAKAAAAFgAAAAwAAAAAAAAAJQAAAAwAAAACAAAADgAAABQAAAAAAAAAEAAAABQAAAA=</Object>
  <Object Id="idInvalidSigLnImg">AQAAAGwAAAAAAAAAAAAAAEkBAACfAAAAAAAAAAAAAAAZFwAAOwsAACBFTUYAAAEAqB8AALA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JC1eOjmAAAAEwAAAAAAAABIAAAAAAAAAAQpzy79fwAAkEPtLv1/AABALc8u/X8AAAEAAAAAAAAAqFLPLv1/AAAAABqd/X8AAAAAAAAAAAAAAAAAAOYAAAAUAAAAAAAAAGDccI8eAgAAazEvm/1/AABgtnjo5gAAAPm2eOjm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gEAAKAAAAAAAAAAAAAAAEoBAACgAAAAUgAAAHABAAACAAAAFAAAAAkAAAAAAAAAAAAAALwCAAAAAAAAAQICIlMAeQBzAHQAZQBtAAAAAAAAAAAAAAAAAAAAAAAAAAAAAAAAAAAAAAAAAAAAAAAAAAAAAAAAAAAAAAAAAAAAAAAAAAAAACV36OYAAAD4I3fo5gAAAHASzZr9fwAA0G5Vm/1/AAAAAAAAAAAAAAbUtJr9fwAAAAAAAAAAAADxI3fo5gAAAAAAAAAAAAAAAAAAAAAAAAAYU/3R/7AAAPgjd+jmAAAAUCR36OYAAACgeLqhHgIAAGDccI8eAgAAMCZ36AAAAAAAAAAAAAAAAAcAAAAAAAAA+ElroR4CAABsJXfo5gAAAKkld+jmAAAA0c0rm/1/AADvvq3e776t3gAAAAAAAAAAAAAAAAAAAAAAQO0u/X8AAGDccI8eAgAAazEvm/1/AAAQJXfo5gAAAKkld+jmAAAAoHi6oR4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LAN8IweAgAAAAgAAAAAAADQblWb/X8AAAAAAAAAAAAAMAAAAAAAAAAoAAAAAAAAAAgAAAAAAAAAAAAAAAAAAAAAAAAAAAAAAIhT/dH/sAAAx7ODnf1/AAAAAPCMHgIAAOD///8AAAAAYNxwjx4CAADYJXfoAAAAAAAAAAAAAAAABgAAAAAAAAAgAAAAAAAAAPwkd+jmAAAAOSV36OYAAADRzSub/X8AAAAAAADmAAAAAAAAAAAAAAAw4U2rHgIAAPAFmS39fwAAYNxwjx4CAABrMS+b/X8AAKAkd+jmAAAAOSV36OYAAACAxg+g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GiuxC39fwAAuDO6oR4CAACQMZgt/X8AANBuVZv9fwAAAAAAAAAAAACQMZgt/X8AAP////8AAQAAAAAAAAAAAAAAAAAAAAAAAAAAAAAAAAAAKFL90f+wAADwBU6rAAAAAEAud+jmAAAA7P///wAAAABg3HCPHgIAAHgnd+gAAAAAAAAAAAAAAAAJAAAAAAAAACAAAAAAAAAAnCZ36OYAAADZJnfo5gAAANHNK5v9fwAA7EDsqMBsAADIMpgtAAAAAAAAAAAAAAAAAAAAAAAAAABg3HCPHgIAAGsxL5v9fwAAQCZ36OYAAADZJnfo5gAAAGBbuqEeAg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OAAAAIYAAAABAAAAVVWPQSa0j0EPAAAAdgAAAAcAAABMAAAAAAAAAAAAAAAAAAAA//////////9cAAAAUwDtAG4AZABpAGMAbwAAAAcAAAADAAAABwAAAAgAAAADAAAABgAAAAg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0XzBnyWd3Uq2zT+L2MMT/5gUYGGsn99uG2/+6Qk0i/Q=</DigestValue>
    </Reference>
    <Reference Type="http://www.w3.org/2000/09/xmldsig#Object" URI="#idOfficeObject">
      <DigestMethod Algorithm="http://www.w3.org/2001/04/xmlenc#sha256"/>
      <DigestValue>Q3PWMB+FFQTj0lwm6AuTyG50N2NgHO8r7OXO5FIAspw=</DigestValue>
    </Reference>
    <Reference Type="http://uri.etsi.org/01903#SignedProperties" URI="#idSignedProperties">
      <Transforms>
        <Transform Algorithm="http://www.w3.org/TR/2001/REC-xml-c14n-20010315"/>
      </Transforms>
      <DigestMethod Algorithm="http://www.w3.org/2001/04/xmlenc#sha256"/>
      <DigestValue>tcC2anGTIPsERxjpmfq26rXFsPqu9zEo5i9fPyOCz4Q=</DigestValue>
    </Reference>
    <Reference Type="http://www.w3.org/2000/09/xmldsig#Object" URI="#idValidSigLnImg">
      <DigestMethod Algorithm="http://www.w3.org/2001/04/xmlenc#sha256"/>
      <DigestValue>ZCPbdxf8Yj6ez30T81Sf1HdJ1xUhqNM2SxQbTYMIy1A=</DigestValue>
    </Reference>
    <Reference Type="http://www.w3.org/2000/09/xmldsig#Object" URI="#idInvalidSigLnImg">
      <DigestMethod Algorithm="http://www.w3.org/2001/04/xmlenc#sha256"/>
      <DigestValue>5y0E+eK2UpgwA7CUGsezoh2EgOBF6gGf67LM5Amm7nA=</DigestValue>
    </Reference>
  </SignedInfo>
  <SignatureValue>rONNGNYXD8XkKUJO62m1BZgR1pDnEZNzgvmlNhE9vsYObdK5NwwtbarqMeGlKiL5vEbEQMTfF3lx
3V0rLJmlKRfDjSC1dbsVYtzQktfGeynlKSOYD3tnt6vxRhSGyP2gbunK3sIsFondygSsqFM3gI0C
iuNlaTcj+zWINHmf0aQQKX1eseMrlSYlmmaS+y5ptHKMFcnw1sTE5iYQivWUeFi9zV7XqnrCYE9M
5v3YPNz9w0g+viBoCqyvYnCMJPxsMTJSU3+EY3M70DxFkdtZGF8COLPS2YnAqC2/W6Sgo1OTm2rO
+F+jebJ81DD/sICE+pzh+mAAIQe+ilcrPSxl3w==</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2023-11-17T21:10:31Z</mdssi:Value>
        </mdssi:SignatureTime>
      </SignatureProperty>
    </SignatureProperties>
  </Object>
  <Object Id="idOfficeObject">
    <SignatureProperties>
      <SignatureProperty Id="idOfficeV1Details" Target="#idPackageSignature">
        <SignatureInfoV1 xmlns="http://schemas.microsoft.com/office/2006/digsig">
          <SetupID>{6A7BBEDF-9ABB-41FC-92C6-432E87D36690}</SetupID>
          <SignatureText>RAUL VARGAS</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2023-11-17T21:10:31Z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d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JC1eOjmAAAAEwAAAAAAAABIAAAAAAAAAAQpzy79fwAAkEPtLv1/AABALc8u/X8AAAEAAAAAAAAAqFLPLv1/AAAAABqd/X8AAAAAAAAAAAAAAAAAAOYAAAAUAAAAAAAAAGDccI8eAgAAazEvm/1/AABgtnjo5gAAAPm2eOjmAAAAAAAAAAAAAAAAAAAAZHYACAAAAAAlAAAADAAAAAEAAAAYAAAADAAAAAAAAAASAAAADAAAAAEAAAAeAAAAGAAAAO4AAAAFAAAAMgEAABYAAAAlAAAADAAAAAEAAABUAAAAiAAAAO8AAAAFAAAAMAEAABUAAAABAAAAVVWPQSa0j0HvAAAABQAAAAoAAABMAAAAAAAAAAAAAAAAAAAA//////////9gAAAAMQA3AC8AMQAxAC8AMgAwADIAMwAHAAAABwAAAAUAAAAHAAAABwAAAAUAAAAHAAAABwAAAAcAAAAHAAAASwAAAEAAAAAwAAAABQAAACAAAAABAAAAAQAAABAAAAAAAAAAAAAAAEoBAACgAAAAAAAAAAAAAABKAQAAoAAAAFIAAABwAQAAAgAAABQAAAAJAAAAAAAAAAAAAAC8AgAAAAAAAAECAiJTAHkAcwB0AGUAbQAAAAAAAAAAAAAAAAAAAAAAAAAAAAAAAAAAAAAAAAAAAAAAAAAAAAAAAAAAAAAAAAAAAAAAAAAAAAAld+jmAAAA+CN36OYAAABwEs2a/X8AANBuVZv9fwAAAAAAAAAAAAAG1LSa/X8AAAAAAAAAAAAA8SN36OYAAAAAAAAAAAAAAAAAAAAAAAAAGFP90f+wAAD4I3fo5gAAAFAkd+jmAAAAoHi6oR4CAABg3HCPHgIAADAmd+gAAAAAAAAAAAAAAAAHAAAAAAAAAPhJa6EeAgAAbCV36OYAAACpJXfo5gAAANHNK5v9fwAA776t3u++rd4AAAAAAAAAAAAAAAAAAAAAAEDtLv1/AABg3HCPHgIAAGsxL5v9fwAAECV36OYAAACpJXfo5gAAAKB4uqEe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MAAAAAAAAACwDfCMHgIAAAAIAAAAAAAA0G5Vm/1/AAAAAAAAAAAAADAAAAAAAAAAKAAAAAAAAAAIAAAAAAAAAAAAAAAAAAAAAAAAAAAAAACIU/3R/7AAAMezg539fwAAAADwjB4CAADg////AAAAAGDccI8eAgAA2CV36AAAAAAAAAAAAAAAAAYAAAAAAAAAIAAAAAAAAAD8JHfo5gAAADkld+jmAAAA0c0rm/1/AAAAAAAA5gAAAAAAAAAAAAAAMOFNqx4CAADwBZkt/X8AAGDccI8eAgAAazEvm/1/AACgJHfo5gAAADkld+jmAAAAgMYPoB4C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BorsQt/X8AALgzuqEeAgAAkDGYLf1/AADQblWb/X8AAAAAAAAAAAAAkDGYLf1/AAD/////AAEAAAAAAAAAAAAAAAAAAAAAAAAAAAAAAAAAAChS/dH/sAAA8AVOqwAAAABALnfo5gAAAOz///8AAAAAYNxwjx4CAAB4J3foAAAAAAAAAAAAAAAACQAAAAAAAAAgAAAAAAAAAJwmd+jmAAAA2SZ36OYAAADRzSub/X8AAOxA7KjAbAAAyDKYLQAAAAAAAAAAAAAAAAAAAAAAAAAAYNxwjx4CAABrMS+b/X8AAEAmd+jmAAAA2SZ36OYAAABgW7qhHgIAAAAAAABkdgAIAAAAACUAAAAMAAAABAAAABgAAAAMAAAAAAAAABIAAAAMAAAAAQAAAB4AAAAYAAAAMAAAADsAAACyAAAAVwAAACUAAAAMAAAABAAAAFQAAACQAAAAMQAAADsAAACwAAAAVgAAAAEAAABVVY9BJrSPQTEAAAA7AAAACwAAAEwAAAAAAAAAAAAAAAAAAAD//////////2QAAABSAEEAVQBMACAAVgBBAFIARwBBAFMAAAAMAAAADQAAAA4AAAAJAAAABQAAAAwAAAANAAAADAAAAA4AAAANAAAACwAAAEsAAABAAAAAMAAAAAUAAAAgAAAAAQAAAAEAAAAQAAAAAAAAAAAAAABKAQAAoAAAAAAAAAAAAAAASgEAAKAAAAAlAAAADAAAAAIAAAAnAAAAGAAAAAUAAAAAAAAA////AAAAAAAlAAAADAAAAAUAAABMAAAAZAAAAAAAAABhAAAASQEAAJsAAAAAAAAAYQAAAEoBAAA7AAAAIQDwAAAAAAAAAAAAAACAPwAAAAAAAAAAAACAPwAAAAAAAAAAAAAAAAAAAAAAAAAAAAAAAAAAAAAAAAAAJQAAAAwAAAAAAACAKAAAAAwAAAAFAAAAJwAAABgAAAAFAAAAAAAAAP///wAAAAAAJQAAAAwAAAAFAAAATAAAAGQAAAAOAAAAYQAAADsBAABxAAAADgAAAGEAAAAuAQAAEQAAACEA8AAAAAAAAAAAAAAAgD8AAAAAAAAAAAAAgD8AAAAAAAAAAAAAAAAAAAAAAAAAAAAAAAAAAAAAAAAAACUAAAAMAAAAAAAAgCgAAAAMAAAABQAAACUAAAAMAAAAAQAAABgAAAAMAAAAAAAAABIAAAAMAAAAAQAAAB4AAAAYAAAADgAAAGEAAAA8AQAAcgAAACUAAAAMAAAAAQAAAFQAAACQAAAADwAAAGEAAABhAAAAcQAAAAEAAABVVY9BJrSPQQ8AAABhAAAACwAAAEwAAAAAAAAAAAAAAAAAAAD//////////2QAAABSAEEAVQBMACAAVgBBAFIARwBBAFMAAAAIAAAACAAAAAkAAAAGAAAABAAAAAgAAAAIAAAACAAAAAkAAAAIAAAABwAAAEsAAABAAAAAMAAAAAUAAAAgAAAAAQAAAAEAAAAQAAAAAAAAAAAAAABKAQAAoAAAAAAAAAAAAAAASgEAAKAAAAAlAAAADAAAAAIAAAAnAAAAGAAAAAUAAAAAAAAA////AAAAAAAlAAAADAAAAAUAAABMAAAAZAAAAA4AAAB2AAAAOwEAAIYAAAAOAAAAdgAAAC4BAAARAAAAIQDwAAAAAAAAAAAAAACAPwAAAAAAAAAAAACAPwAAAAAAAAAAAAAAAAAAAAAAAAAAAAAAAAAAAAAAAAAAJQAAAAwAAAAAAACAKAAAAAwAAAAFAAAAJQAAAAwAAAABAAAAGAAAAAwAAAAAAAAAEgAAAAwAAAABAAAAHgAAABgAAAAOAAAAdgAAADwBAACHAAAAJQAAAAwAAAABAAAAVAAAAHgAAAAPAAAAdgAAADgAAACGAAAAAQAAAFVVj0EmtI9BDwAAAHYAAAAHAAAATAAAAAAAAAAAAAAAAAAAAP//////////XAAAAFMA7QBuAGQAaQBjAG8AAAAHAAAAAwAAAAcAAAAIAAAAAwAAAAYAAAAIAAAASwAAAEAAAAAwAAAABQAAACAAAAABAAAAAQAAABAAAAAAAAAAAAAAAEoBAACgAAAAAAAAAAAAAABKAQAAoAAAACUAAAAMAAAAAgAAACcAAAAYAAAABQAAAAAAAAD///8AAAAAACUAAAAMAAAABQAAAEwAAABkAAAADgAAAIsAAAA7AQAAmwAAAA4AAACLAAAALgEAABEAAAAhAPAAAAAAAAAAAAAAAIA/AAAAAAAAAAAAAIA/AAAAAAAAAAAAAAAAAAAAAAAAAAAAAAAAAAAAAAAAAAAlAAAADAAAAAAAAIAoAAAADAAAAAUAAAAlAAAADAAAAAEAAAAYAAAADAAAAAAAAAASAAAADAAAAAEAAAAWAAAADAAAAAAAAABUAAAASAEAAA8AAACLAAAAOgEAAJsAAAABAAAAVVWPQSa0j0EPAAAAiwAAACoAAABMAAAABAAAAA4AAACLAAAAPAEAAJwAAACgAAAARgBpAHIAbQBhAGQAbwAgAHAAbwByADoAIABSAEEAVQBMACAARgBFAFIATgBBAE4ARABPACAAVgBBAFIARwBBAFMAIABTAEEAUgBUAE8AUgBJAE8ABgAAAAMAAAAFAAAACwAAAAcAAAAIAAAACAAAAAQAAAAIAAAACAAAAAUAAAADAAAABAAAAAgAAAAIAAAACQAAAAYAAAAEAAAABgAAAAcAAAAIAAAACgAAAAgAAAAKAAAACQAAAAoAAAAEAAAACAAAAAgAAAAIAAAACQAAAAgAAAAHAAAABAAAAAcAAAAIAAAACAAAAAcAAAAKAAAACAAAAAMAAAAKAAAAFgAAAAwAAAAAAAAAJQAAAAwAAAACAAAADgAAABQAAAAAAAAAEAAAABQAAAA=</Object>
  <Object Id="idInvalidSigLnImg">AQAAAGwAAAAAAAAAAAAAAEkBAACfAAAAAAAAAAAAAAAZFwAAOwsAACBFTUYAAAEAqB8AALA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JC1eOjmAAAAEwAAAAAAAABIAAAAAAAAAAQpzy79fwAAkEPtLv1/AABALc8u/X8AAAEAAAAAAAAAqFLPLv1/AAAAABqd/X8AAAAAAAAAAAAAAAAAAOYAAAAUAAAAAAAAAGDccI8eAgAAazEvm/1/AABgtnjo5gAAAPm2eOjm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gEAAKAAAAAAAAAAAAAAAEoBAACgAAAAUgAAAHABAAACAAAAFAAAAAkAAAAAAAAAAAAAALwCAAAAAAAAAQICIlMAeQBzAHQAZQBtAAAAAAAAAAAAAAAAAAAAAAAAAAAAAAAAAAAAAAAAAAAAAAAAAAAAAAAAAAAAAAAAAAAAAAAAAAAAACV36OYAAAD4I3fo5gAAAHASzZr9fwAA0G5Vm/1/AAAAAAAAAAAAAAbUtJr9fwAAAAAAAAAAAADxI3fo5gAAAAAAAAAAAAAAAAAAAAAAAAAYU/3R/7AAAPgjd+jmAAAAUCR36OYAAACgeLqhHgIAAGDccI8eAgAAMCZ36AAAAAAAAAAAAAAAAAcAAAAAAAAA+ElroR4CAABsJXfo5gAAAKkld+jmAAAA0c0rm/1/AADvvq3e776t3gAAAAAAAAAAAAAAAAAAAAAAQO0u/X8AAGDccI8eAgAAazEvm/1/AAAQJXfo5gAAAKkld+jmAAAAoHi6oR4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LAN8IweAgAAAAgAAAAAAADQblWb/X8AAAAAAAAAAAAAMAAAAAAAAAAoAAAAAAAAAAgAAAAAAAAAAAAAAAAAAAAAAAAAAAAAAIhT/dH/sAAAx7ODnf1/AAAAAPCMHgIAAOD///8AAAAAYNxwjx4CAADYJXfoAAAAAAAAAAAAAAAABgAAAAAAAAAgAAAAAAAAAPwkd+jmAAAAOSV36OYAAADRzSub/X8AAAAAAADmAAAAAAAAAAAAAAAw4U2rHgIAAPAFmS39fwAAYNxwjx4CAABrMS+b/X8AAKAkd+jmAAAAOSV36OYAAACAxg+g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GiuxC39fwAAuDO6oR4CAACQMZgt/X8AANBuVZv9fwAAAAAAAAAAAACQMZgt/X8AAP////8AAQAAAAAAAAAAAAAAAAAAAAAAAAAAAAAAAAAAKFL90f+wAADwBU6rAAAAAEAud+jmAAAA7P///wAAAABg3HCPHgIAAHgnd+gAAAAAAAAAAAAAAAAJAAAAAAAAACAAAAAAAAAAnCZ36OYAAADZJnfo5gAAANHNK5v9fwAA7EDsqMBsAADIMpgtAAAAAAAAAAAAAAAAAAAAAAAAAABg3HCPHgIAAGsxL5v9fwAAQCZ36OYAAADZJnfo5gAAAGBbuqEeAg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OAAAAIYAAAABAAAAVVWPQSa0j0EPAAAAdgAAAAcAAABMAAAAAAAAAAAAAAAAAAAA//////////9cAAAAUwDtAG4AZABpAGMAbwAAAAcAAAADAAAABwAAAAgAAAADAAAABgAAAAg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Q/AzLXS5t5HEaLS2w2KXCRpXYfVLlYxIgXomWWcKU8Y=</DigestValue>
    </Reference>
    <Reference Type="http://www.w3.org/2000/09/xmldsig#Object" URI="#idOfficeObject">
      <DigestMethod Algorithm="http://www.w3.org/2001/04/xmlenc#sha256"/>
      <DigestValue>Sa8FjH5DmgYQvRLBP+Fe+rmRpBAvqKWbyOhQw/cBF8c=</DigestValue>
    </Reference>
    <Reference Type="http://uri.etsi.org/01903#SignedProperties" URI="#idSignedProperties">
      <Transforms>
        <Transform Algorithm="http://www.w3.org/TR/2001/REC-xml-c14n-20010315"/>
      </Transforms>
      <DigestMethod Algorithm="http://www.w3.org/2001/04/xmlenc#sha256"/>
      <DigestValue>zKQo0BNvROAfFHjZzNy/1qnQk8nxfY2jXU547sZegeg=</DigestValue>
    </Reference>
    <Reference Type="http://www.w3.org/2000/09/xmldsig#Object" URI="#idValidSigLnImg">
      <DigestMethod Algorithm="http://www.w3.org/2001/04/xmlenc#sha256"/>
      <DigestValue>94klp/YUpfIu7+6HfB8LM/zMYriBHcXfoq759OfAcmM=</DigestValue>
    </Reference>
    <Reference Type="http://www.w3.org/2000/09/xmldsig#Object" URI="#idInvalidSigLnImg">
      <DigestMethod Algorithm="http://www.w3.org/2001/04/xmlenc#sha256"/>
      <DigestValue>7il5G8qxxMCfnmH6fhDnd1wDDa8fsU5XpeZbrgiO5g8=</DigestValue>
    </Reference>
  </SignedInfo>
  <SignatureValue>h7miyuhK0KSnGtqp+kv2XfJ9xgvIpbZ1A6hDlF6Dq+Iwuu63lyo9XghR6IvZ3TUl4IsjSCrShtzn
NBndqboS4MmwY7qTcLuP68VpXIdu0OfnDUqsObXFOpLjqRhl0hZC/5bQoYRf743s86rFPk4zqtEH
PX9x4cKkFubk1xzJKEy9slKTQvrsnupkljmrWgyR/aLjz2ORKRbYIVpflz/rjauJrXxkExiU8GVq
kxA2jaXQ+uBQK5hImt4TCd4qNY5Rj+ApuJh/SyjC0FTTwWlDbfw0E01/yi+XbfJ8dBK+xxuQsBEe
cotrhe9FbqMcAdUhqbY0t5oQjaVAfmxGml4NAw==</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2023-11-17T21:10:47Z</mdssi:Value>
        </mdssi:SignatureTime>
      </SignatureProperty>
    </SignatureProperties>
  </Object>
  <Object Id="idOfficeObject">
    <SignatureProperties>
      <SignatureProperty Id="idOfficeV1Details" Target="#idPackageSignature">
        <SignatureInfoV1 xmlns="http://schemas.microsoft.com/office/2006/digsig">
          <SetupID>{91533DAF-5ABF-4D94-B66C-231AD241700C}</SetupID>
          <SignatureText>RAUL VARGAS</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2023-11-17T21:10:47Z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d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JC1eOjmAAAAEwAAAAAAAABIAAAAAAAAAAQpzy79fwAAkEPtLv1/AABALc8u/X8AAAEAAAAAAAAAqFLPLv1/AAAAABqd/X8AAAAAAAAAAAAAAAAAAOYAAAAUAAAAAAAAAGDccI8eAgAAazEvm/1/AABgtnjo5gAAAPm2eOjmAAAAAAAAAAAAAAAAAAAAZHYACAAAAAAlAAAADAAAAAEAAAAYAAAADAAAAAAAAAASAAAADAAAAAEAAAAeAAAAGAAAAO4AAAAFAAAAMgEAABYAAAAlAAAADAAAAAEAAABUAAAAiAAAAO8AAAAFAAAAMAEAABUAAAABAAAAVVWPQSa0j0HvAAAABQAAAAoAAABMAAAAAAAAAAAAAAAAAAAA//////////9gAAAAMQA3AC8AMQAxAC8AMgAwADIAMwAHAAAABwAAAAUAAAAHAAAABwAAAAUAAAAHAAAABwAAAAcAAAAHAAAASwAAAEAAAAAwAAAABQAAACAAAAABAAAAAQAAABAAAAAAAAAAAAAAAEoBAACgAAAAAAAAAAAAAABKAQAAoAAAAFIAAABwAQAAAgAAABQAAAAJAAAAAAAAAAAAAAC8AgAAAAAAAAECAiJTAHkAcwB0AGUAbQAAAAAAAAAAAAAAAAAAAAAAAAAAAAAAAAAAAAAAAAAAAAAAAAAAAAAAAAAAAAAAAAAAAAAAAAAAAAAld+jmAAAA+CN36OYAAABwEs2a/X8AANBuVZv9fwAAAAAAAAAAAAAG1LSa/X8AAAAAAAAAAAAA8SN36OYAAAAAAAAAAAAAAAAAAAAAAAAAGFP90f+wAAD4I3fo5gAAAFAkd+jmAAAAoHi6oR4CAABg3HCPHgIAADAmd+gAAAAAAAAAAAAAAAAHAAAAAAAAAPhJa6EeAgAAbCV36OYAAACpJXfo5gAAANHNK5v9fwAA776t3u++rd4AAAAAAAAAAAAAAAAAAAAAAEDtLv1/AABg3HCPHgIAAGsxL5v9fwAAECV36OYAAACpJXfo5gAAAKB4uqEe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MAAAAAAAAACwDfCMHgIAAAAIAAAAAAAA0G5Vm/1/AAAAAAAAAAAAADAAAAAAAAAAKAAAAAAAAAAIAAAAAAAAAAAAAAAAAAAAAAAAAAAAAACIU/3R/7AAAMezg539fwAAAADwjB4CAADg////AAAAAGDccI8eAgAA2CV36AAAAAAAAAAAAAAAAAYAAAAAAAAAIAAAAAAAAAD8JHfo5gAAADkld+jmAAAA0c0rm/1/AAAAAAAA5gAAAAAAAAAAAAAAMOFNqx4CAADwBZkt/X8AAGDccI8eAgAAazEvm/1/AACgJHfo5gAAADkld+jmAAAAgMYPoB4CAAAAAAAAZHYACAAAAAAlAAAADAAAAAMAAAAYAAAADAAAAAAAAAASAAAADAAAAAEAAAAWAAAADAAAAAgAAABUAAAAVAAAAAwAAAA3AAAAIAAAAFoAAAABAAAAVVWPQSa0j0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BorsQt/X8AALgzuqEeAgAAkDGYLf1/AADQblWb/X8AAAAAAAAAAAAAkDGYLf1/AAD/////AAEAAAAAAAAAAAAAAAAAAAAAAAAAAAAAAAAAAChS/dH/sAAA8AVOqwAAAABALnfo5gAAAOz///8AAAAAYNxwjx4CAAB4J3foAAAAAAAAAAAAAAAACQAAAAAAAAAgAAAAAAAAAJwmd+jmAAAA2SZ36OYAAADRzSub/X8AAOxA7KjAbAAAyDKYLQAAAAAAAAAAAAAAAAAAAAAAAAAAYNxwjx4CAABrMS+b/X8AAEAmd+jmAAAA2SZ36OYAAABgW7qhHgIAAAAAAABkdgAIAAAAACUAAAAMAAAABAAAABgAAAAMAAAAAAAAABIAAAAMAAAAAQAAAB4AAAAYAAAAMAAAADsAAACyAAAAVwAAACUAAAAMAAAABAAAAFQAAACQAAAAMQAAADsAAACwAAAAVgAAAAEAAABVVY9BJrSPQTEAAAA7AAAACwAAAEwAAAAAAAAAAAAAAAAAAAD//////////2QAAABSAEEAVQBMACAAVgBBAFIARwBBAFMAAAAMAAAADQAAAA4AAAAJAAAABQAAAAwAAAANAAAADAAAAA4AAAANAAAACwAAAEsAAABAAAAAMAAAAAUAAAAgAAAAAQAAAAEAAAAQAAAAAAAAAAAAAABKAQAAoAAAAAAAAAAAAAAASgEAAKAAAAAlAAAADAAAAAIAAAAnAAAAGAAAAAUAAAAAAAAA////AAAAAAAlAAAADAAAAAUAAABMAAAAZAAAAAAAAABhAAAASQEAAJsAAAAAAAAAYQAAAEoBAAA7AAAAIQDwAAAAAAAAAAAAAACAPwAAAAAAAAAAAACAPwAAAAAAAAAAAAAAAAAAAAAAAAAAAAAAAAAAAAAAAAAAJQAAAAwAAAAAAACAKAAAAAwAAAAFAAAAJwAAABgAAAAFAAAAAAAAAP///wAAAAAAJQAAAAwAAAAFAAAATAAAAGQAAAAOAAAAYQAAADsBAABxAAAADgAAAGEAAAAuAQAAEQAAACEA8AAAAAAAAAAAAAAAgD8AAAAAAAAAAAAAgD8AAAAAAAAAAAAAAAAAAAAAAAAAAAAAAAAAAAAAAAAAACUAAAAMAAAAAAAAgCgAAAAMAAAABQAAACUAAAAMAAAAAQAAABgAAAAMAAAAAAAAABIAAAAMAAAAAQAAAB4AAAAYAAAADgAAAGEAAAA8AQAAcgAAACUAAAAMAAAAAQAAAFQAAACQAAAADwAAAGEAAABhAAAAcQAAAAEAAABVVY9BJrSPQQ8AAABhAAAACwAAAEwAAAAAAAAAAAAAAAAAAAD//////////2QAAABSAEEAVQBMACAAVgBBAFIARwBBAFMAAAAIAAAACAAAAAkAAAAGAAAABAAAAAgAAAAIAAAACAAAAAkAAAAIAAAABwAAAEsAAABAAAAAMAAAAAUAAAAgAAAAAQAAAAEAAAAQAAAAAAAAAAAAAABKAQAAoAAAAAAAAAAAAAAASgEAAKAAAAAlAAAADAAAAAIAAAAnAAAAGAAAAAUAAAAAAAAA////AAAAAAAlAAAADAAAAAUAAABMAAAAZAAAAA4AAAB2AAAAOwEAAIYAAAAOAAAAdgAAAC4BAAARAAAAIQDwAAAAAAAAAAAAAACAPwAAAAAAAAAAAACAPwAAAAAAAAAAAAAAAAAAAAAAAAAAAAAAAAAAAAAAAAAAJQAAAAwAAAAAAACAKAAAAAwAAAAFAAAAJQAAAAwAAAABAAAAGAAAAAwAAAAAAAAAEgAAAAwAAAABAAAAHgAAABgAAAAOAAAAdgAAADwBAACHAAAAJQAAAAwAAAABAAAAVAAAAHgAAAAPAAAAdgAAADgAAACGAAAAAQAAAFVVj0EmtI9BDwAAAHYAAAAHAAAATAAAAAAAAAAAAAAAAAAAAP//////////XAAAAFMA7QBuAGQAaQBjAG8AAAAHAAAAAwAAAAcAAAAIAAAAAwAAAAYAAAAIAAAASwAAAEAAAAAwAAAABQAAACAAAAABAAAAAQAAABAAAAAAAAAAAAAAAEoBAACgAAAAAAAAAAAAAABKAQAAoAAAACUAAAAMAAAAAgAAACcAAAAYAAAABQAAAAAAAAD///8AAAAAACUAAAAMAAAABQAAAEwAAABkAAAADgAAAIsAAAA7AQAAmwAAAA4AAACLAAAALgEAABEAAAAhAPAAAAAAAAAAAAAAAIA/AAAAAAAAAAAAAIA/AAAAAAAAAAAAAAAAAAAAAAAAAAAAAAAAAAAAAAAAAAAlAAAADAAAAAAAAIAoAAAADAAAAAUAAAAlAAAADAAAAAEAAAAYAAAADAAAAAAAAAASAAAADAAAAAEAAAAWAAAADAAAAAAAAABUAAAASAEAAA8AAACLAAAAOgEAAJsAAAABAAAAVVWPQSa0j0EPAAAAiwAAACoAAABMAAAABAAAAA4AAACLAAAAPAEAAJwAAACgAAAARgBpAHIAbQBhAGQAbwAgAHAAbwByADoAIABSAEEAVQBMACAARgBFAFIATgBBAE4ARABPACAAVgBBAFIARwBBAFMAIABTAEEAUgBUAE8AUgBJAE8ABgAAAAMAAAAFAAAACwAAAAcAAAAIAAAACAAAAAQAAAAIAAAACAAAAAUAAAADAAAABAAAAAgAAAAIAAAACQAAAAYAAAAEAAAABgAAAAcAAAAIAAAACgAAAAgAAAAKAAAACQAAAAoAAAAEAAAACAAAAAgAAAAIAAAACQAAAAgAAAAHAAAABAAAAAcAAAAIAAAACAAAAAcAAAAKAAAACAAAAAMAAAAKAAAAFgAAAAwAAAAAAAAAJQAAAAwAAAACAAAADgAAABQAAAAAAAAAEAAAABQAAAA=</Object>
  <Object Id="idInvalidSigLnImg">AQAAAGwAAAAAAAAAAAAAAEkBAACfAAAAAAAAAAAAAAAZFwAAOwsAACBFTUYAAAEAqB8AALA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JC1eOjmAAAAEwAAAAAAAABIAAAAAAAAAAQpzy79fwAAkEPtLv1/AABALc8u/X8AAAEAAAAAAAAAqFLPLv1/AAAAABqd/X8AAAAAAAAAAAAAAAAAAOYAAAAUAAAAAAAAAGDccI8eAgAAazEvm/1/AABgtnjo5gAAAPm2eOjm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gEAAKAAAAAAAAAAAAAAAEoBAACgAAAAUgAAAHABAAACAAAAFAAAAAkAAAAAAAAAAAAAALwCAAAAAAAAAQICIlMAeQBzAHQAZQBtAAAAAAAAAAAAAAAAAAAAAAAAAAAAAAAAAAAAAAAAAAAAAAAAAAAAAAAAAAAAAAAAAAAAAAAAAAAAACV36OYAAAD4I3fo5gAAAHASzZr9fwAA0G5Vm/1/AAAAAAAAAAAAAAbUtJr9fwAAAAAAAAAAAADxI3fo5gAAAAAAAAAAAAAAAAAAAAAAAAAYU/3R/7AAAPgjd+jmAAAAUCR36OYAAACgeLqhHgIAAGDccI8eAgAAMCZ36AAAAAAAAAAAAAAAAAcAAAAAAAAA+ElroR4CAABsJXfo5gAAAKkld+jmAAAA0c0rm/1/AADvvq3e776t3gAAAAAAAAAAAAAAAAAAAAAAQO0u/X8AAGDccI8eAgAAazEvm/1/AAAQJXfo5gAAAKkld+jmAAAAoHi6oR4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LAN8IweAgAAAAgAAAAAAADQblWb/X8AAAAAAAAAAAAAMAAAAAAAAAAoAAAAAAAAAAgAAAAAAAAAAAAAAAAAAAAAAAAAAAAAAIhT/dH/sAAAx7ODnf1/AAAAAPCMHgIAAOD///8AAAAAYNxwjx4CAADYJXfoAAAAAAAAAAAAAAAABgAAAAAAAAAgAAAAAAAAAPwkd+jmAAAAOSV36OYAAADRzSub/X8AAAAAAADmAAAAAAAAAAAAAAAw4U2rHgIAAPAFmS39fwAAYNxwjx4CAABrMS+b/X8AAKAkd+jmAAAAOSV36OYAAACAxg+g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GiuxC39fwAAuDO6oR4CAACQMZgt/X8AANBuVZv9fwAAAAAAAAAAAACQMZgt/X8AAP////8AAQAAAAAAAAAAAAAAAAAAAAAAAAAAAAAAAAAAKFL90f+wAADwBU6rAAAAAEAud+jmAAAA7P///wAAAABg3HCPHgIAAHgnd+gAAAAAAAAAAAAAAAAJAAAAAAAAACAAAAAAAAAAnCZ36OYAAADZJnfo5gAAANHNK5v9fwAA7EDsqMBsAADIMpgtAAAAAAAAAAAAAAAAAAAAAAAAAABg3HCPHgIAAGsxL5v9fwAAQCZ36OYAAADZJnfo5gAAAGBbuqEeAg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BW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OAAAAIYAAAABAAAAVVWPQSa0j0EPAAAAdgAAAAcAAABMAAAAAAAAAAAAAAAAAAAA//////////9cAAAAUwDtAG4AZABpAGMAbwAAAAcAAAADAAAABwAAAAgAAAADAAAABgAAAAg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i+wJvA6sPdsUIf1tcXnH1lChctqj/0CmmesN6UZiAes=</DigestValue>
    </Reference>
    <Reference Type="http://www.w3.org/2000/09/xmldsig#Object" URI="#idOfficeObject">
      <DigestMethod Algorithm="http://www.w3.org/2001/04/xmlenc#sha256"/>
      <DigestValue>dia7Pg9eAra7IxmhbDI2rLeTNOMKcXG3uKdwADLatFw=</DigestValue>
    </Reference>
    <Reference Type="http://uri.etsi.org/01903#SignedProperties" URI="#idSignedProperties">
      <Transforms>
        <Transform Algorithm="http://www.w3.org/TR/2001/REC-xml-c14n-20010315"/>
      </Transforms>
      <DigestMethod Algorithm="http://www.w3.org/2001/04/xmlenc#sha256"/>
      <DigestValue>xC0HqH/5omMzH1cVUx6/0l1RTCGKYDX73mGOZEVvjOY=</DigestValue>
    </Reference>
    <Reference Type="http://www.w3.org/2000/09/xmldsig#Object" URI="#idValidSigLnImg">
      <DigestMethod Algorithm="http://www.w3.org/2001/04/xmlenc#sha256"/>
      <DigestValue>ZCPbdxf8Yj6ez30T81Sf1HdJ1xUhqNM2SxQbTYMIy1A=</DigestValue>
    </Reference>
    <Reference Type="http://www.w3.org/2000/09/xmldsig#Object" URI="#idInvalidSigLnImg">
      <DigestMethod Algorithm="http://www.w3.org/2001/04/xmlenc#sha256"/>
      <DigestValue>5y0E+eK2UpgwA7CUGsezoh2EgOBF6gGf67LM5Amm7nA=</DigestValue>
    </Reference>
  </SignedInfo>
  <SignatureValue>JmwSM4jLAg+X1L6Tp8V54geKJG4B1+jdpkOd7iY8O5LKOo5m/R57L6ltE2yo28AEd4KoiAzLkq6m
9WZcSFz8d8XSDcMaQf8B49JSpABvn5OkfLHkRRlx8/pmUTrWCl87qRcl2u+8lygo5M1v4FA6r6+5
zHM9sMLrV7YcE2EfMvnpYPCIvLO+Ubxipqf4ZwxzZz7NEoSkNWtzjcin1mbZvC43sf7iB9xARpyn
OwYR0lAC3+tuHdPf2Em7xv5Ps9x6PhxL9wkCdRZpyzmFN04SF1T2W/n90rGe1Sd/jEIsGvPflDTb
0w7EhnrhD+LprRtxdYYaJUAICteQkTwC7l3e3Q==</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2023-11-17T21:11:01Z</mdssi:Value>
        </mdssi:SignatureTime>
      </SignatureProperty>
    </SignatureProperties>
  </Object>
  <Object Id="idOfficeObject">
    <SignatureProperties>
      <SignatureProperty Id="idOfficeV1Details" Target="#idPackageSignature">
        <SignatureInfoV1 xmlns="http://schemas.microsoft.com/office/2006/digsig">
          <SetupID>{0532308E-E4C8-4ED4-AF32-5819A5AD67E6}</SetupID>
          <SignatureText>RAUL VARGAS</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2023-11-17T21:11:01Z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d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JC1eOjmAAAAEwAAAAAAAABIAAAAAAAAAAQpzy79fwAAkEPtLv1/AABALc8u/X8AAAEAAAAAAAAAqFLPLv1/AAAAABqd/X8AAAAAAAAAAAAAAAAAAOYAAAAUAAAAAAAAAGDccI8eAgAAazEvm/1/AABgtnjo5gAAAPm2eOjmAAAAAAAAAAAAAAAAAAAAZHYACAAAAAAlAAAADAAAAAEAAAAYAAAADAAAAAAAAAASAAAADAAAAAEAAAAeAAAAGAAAAO4AAAAFAAAAMgEAABYAAAAlAAAADAAAAAEAAABUAAAAiAAAAO8AAAAFAAAAMAEAABUAAAABAAAAVVWPQSa0j0HvAAAABQAAAAoAAABMAAAAAAAAAAAAAAAAAAAA//////////9gAAAAMQA3AC8AMQAxAC8AMgAwADIAMwAHAAAABwAAAAUAAAAHAAAABwAAAAUAAAAHAAAABwAAAAcAAAAHAAAASwAAAEAAAAAwAAAABQAAACAAAAABAAAAAQAAABAAAAAAAAAAAAAAAEoBAACgAAAAAAAAAAAAAABKAQAAoAAAAFIAAABwAQAAAgAAABQAAAAJAAAAAAAAAAAAAAC8AgAAAAAAAAECAiJTAHkAcwB0AGUAbQAAAAAAAAAAAAAAAAAAAAAAAAAAAAAAAAAAAAAAAAAAAAAAAAAAAAAAAAAAAAAAAAAAAAAAAAAAAAAld+jmAAAA+CN36OYAAABwEs2a/X8AANBuVZv9fwAAAAAAAAAAAAAG1LSa/X8AAAAAAAAAAAAA8SN36OYAAAAAAAAAAAAAAAAAAAAAAAAAGFP90f+wAAD4I3fo5gAAAFAkd+jmAAAAoHi6oR4CAABg3HCPHgIAADAmd+gAAAAAAAAAAAAAAAAHAAAAAAAAAPhJa6EeAgAAbCV36OYAAACpJXfo5gAAANHNK5v9fwAA776t3u++rd4AAAAAAAAAAAAAAAAAAAAAAEDtLv1/AABg3HCPHgIAAGsxL5v9fwAAECV36OYAAACpJXfo5gAAAKB4uqEe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MAAAAAAAAACwDfCMHgIAAAAIAAAAAAAA0G5Vm/1/AAAAAAAAAAAAADAAAAAAAAAAKAAAAAAAAAAIAAAAAAAAAAAAAAAAAAAAAAAAAAAAAACIU/3R/7AAAMezg539fwAAAADwjB4CAADg////AAAAAGDccI8eAgAA2CV36AAAAAAAAAAAAAAAAAYAAAAAAAAAIAAAAAAAAAD8JHfo5gAAADkld+jmAAAA0c0rm/1/AAAAAAAA5gAAAAAAAAAAAAAAMOFNqx4CAADwBZkt/X8AAGDccI8eAgAAazEvm/1/AACgJHfo5gAAADkld+jmAAAAgMYPoB4C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BorsQt/X8AALgzuqEeAgAAkDGYLf1/AADQblWb/X8AAAAAAAAAAAAAkDGYLf1/AAD/////AAEAAAAAAAAAAAAAAAAAAAAAAAAAAAAAAAAAAChS/dH/sAAA8AVOqwAAAABALnfo5gAAAOz///8AAAAAYNxwjx4CAAB4J3foAAAAAAAAAAAAAAAACQAAAAAAAAAgAAAAAAAAAJwmd+jmAAAA2SZ36OYAAADRzSub/X8AAOxA7KjAbAAAyDKYLQAAAAAAAAAAAAAAAAAAAAAAAAAAYNxwjx4CAABrMS+b/X8AAEAmd+jmAAAA2SZ36OYAAABgW7qhHgIAAAAAAABkdgAIAAAAACUAAAAMAAAABAAAABgAAAAMAAAAAAAAABIAAAAMAAAAAQAAAB4AAAAYAAAAMAAAADsAAACyAAAAVwAAACUAAAAMAAAABAAAAFQAAACQAAAAMQAAADsAAACwAAAAVgAAAAEAAABVVY9BJrSPQTEAAAA7AAAACwAAAEwAAAAAAAAAAAAAAAAAAAD//////////2QAAABSAEEAVQBMACAAVgBBAFIARwBBAFMAAAAMAAAADQAAAA4AAAAJAAAABQAAAAwAAAANAAAADAAAAA4AAAANAAAACwAAAEsAAABAAAAAMAAAAAUAAAAgAAAAAQAAAAEAAAAQAAAAAAAAAAAAAABKAQAAoAAAAAAAAAAAAAAASgEAAKAAAAAlAAAADAAAAAIAAAAnAAAAGAAAAAUAAAAAAAAA////AAAAAAAlAAAADAAAAAUAAABMAAAAZAAAAAAAAABhAAAASQEAAJsAAAAAAAAAYQAAAEoBAAA7AAAAIQDwAAAAAAAAAAAAAACAPwAAAAAAAAAAAACAPwAAAAAAAAAAAAAAAAAAAAAAAAAAAAAAAAAAAAAAAAAAJQAAAAwAAAAAAACAKAAAAAwAAAAFAAAAJwAAABgAAAAFAAAAAAAAAP///wAAAAAAJQAAAAwAAAAFAAAATAAAAGQAAAAOAAAAYQAAADsBAABxAAAADgAAAGEAAAAuAQAAEQAAACEA8AAAAAAAAAAAAAAAgD8AAAAAAAAAAAAAgD8AAAAAAAAAAAAAAAAAAAAAAAAAAAAAAAAAAAAAAAAAACUAAAAMAAAAAAAAgCgAAAAMAAAABQAAACUAAAAMAAAAAQAAABgAAAAMAAAAAAAAABIAAAAMAAAAAQAAAB4AAAAYAAAADgAAAGEAAAA8AQAAcgAAACUAAAAMAAAAAQAAAFQAAACQAAAADwAAAGEAAABhAAAAcQAAAAEAAABVVY9BJrSPQQ8AAABhAAAACwAAAEwAAAAAAAAAAAAAAAAAAAD//////////2QAAABSAEEAVQBMACAAVgBBAFIARwBBAFMAAAAIAAAACAAAAAkAAAAGAAAABAAAAAgAAAAIAAAACAAAAAkAAAAIAAAABwAAAEsAAABAAAAAMAAAAAUAAAAgAAAAAQAAAAEAAAAQAAAAAAAAAAAAAABKAQAAoAAAAAAAAAAAAAAASgEAAKAAAAAlAAAADAAAAAIAAAAnAAAAGAAAAAUAAAAAAAAA////AAAAAAAlAAAADAAAAAUAAABMAAAAZAAAAA4AAAB2AAAAOwEAAIYAAAAOAAAAdgAAAC4BAAARAAAAIQDwAAAAAAAAAAAAAACAPwAAAAAAAAAAAACAPwAAAAAAAAAAAAAAAAAAAAAAAAAAAAAAAAAAAAAAAAAAJQAAAAwAAAAAAACAKAAAAAwAAAAFAAAAJQAAAAwAAAABAAAAGAAAAAwAAAAAAAAAEgAAAAwAAAABAAAAHgAAABgAAAAOAAAAdgAAADwBAACHAAAAJQAAAAwAAAABAAAAVAAAAHgAAAAPAAAAdgAAADgAAACGAAAAAQAAAFVVj0EmtI9BDwAAAHYAAAAHAAAATAAAAAAAAAAAAAAAAAAAAP//////////XAAAAFMA7QBuAGQAaQBjAG8AAAAHAAAAAwAAAAcAAAAIAAAAAwAAAAYAAAAIAAAASwAAAEAAAAAwAAAABQAAACAAAAABAAAAAQAAABAAAAAAAAAAAAAAAEoBAACgAAAAAAAAAAAAAABKAQAAoAAAACUAAAAMAAAAAgAAACcAAAAYAAAABQAAAAAAAAD///8AAAAAACUAAAAMAAAABQAAAEwAAABkAAAADgAAAIsAAAA7AQAAmwAAAA4AAACLAAAALgEAABEAAAAhAPAAAAAAAAAAAAAAAIA/AAAAAAAAAAAAAIA/AAAAAAAAAAAAAAAAAAAAAAAAAAAAAAAAAAAAAAAAAAAlAAAADAAAAAAAAIAoAAAADAAAAAUAAAAlAAAADAAAAAEAAAAYAAAADAAAAAAAAAASAAAADAAAAAEAAAAWAAAADAAAAAAAAABUAAAASAEAAA8AAACLAAAAOgEAAJsAAAABAAAAVVWPQSa0j0EPAAAAiwAAACoAAABMAAAABAAAAA4AAACLAAAAPAEAAJwAAACgAAAARgBpAHIAbQBhAGQAbwAgAHAAbwByADoAIABSAEEAVQBMACAARgBFAFIATgBBAE4ARABPACAAVgBBAFIARwBBAFMAIABTAEEAUgBUAE8AUgBJAE8ABgAAAAMAAAAFAAAACwAAAAcAAAAIAAAACAAAAAQAAAAIAAAACAAAAAUAAAADAAAABAAAAAgAAAAIAAAACQAAAAYAAAAEAAAABgAAAAcAAAAIAAAACgAAAAgAAAAKAAAACQAAAAoAAAAEAAAACAAAAAgAAAAIAAAACQAAAAgAAAAHAAAABAAAAAcAAAAIAAAACAAAAAcAAAAKAAAACAAAAAMAAAAKAAAAFgAAAAwAAAAAAAAAJQAAAAwAAAACAAAADgAAABQAAAAAAAAAEAAAABQAAAA=</Object>
  <Object Id="idInvalidSigLnImg">AQAAAGwAAAAAAAAAAAAAAEkBAACfAAAAAAAAAAAAAAAZFwAAOwsAACBFTUYAAAEAqB8AALA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JC1eOjmAAAAEwAAAAAAAABIAAAAAAAAAAQpzy79fwAAkEPtLv1/AABALc8u/X8AAAEAAAAAAAAAqFLPLv1/AAAAABqd/X8AAAAAAAAAAAAAAAAAAOYAAAAUAAAAAAAAAGDccI8eAgAAazEvm/1/AABgtnjo5gAAAPm2eOjm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gEAAKAAAAAAAAAAAAAAAEoBAACgAAAAUgAAAHABAAACAAAAFAAAAAkAAAAAAAAAAAAAALwCAAAAAAAAAQICIlMAeQBzAHQAZQBtAAAAAAAAAAAAAAAAAAAAAAAAAAAAAAAAAAAAAAAAAAAAAAAAAAAAAAAAAAAAAAAAAAAAAAAAAAAAACV36OYAAAD4I3fo5gAAAHASzZr9fwAA0G5Vm/1/AAAAAAAAAAAAAAbUtJr9fwAAAAAAAAAAAADxI3fo5gAAAAAAAAAAAAAAAAAAAAAAAAAYU/3R/7AAAPgjd+jmAAAAUCR36OYAAACgeLqhHgIAAGDccI8eAgAAMCZ36AAAAAAAAAAAAAAAAAcAAAAAAAAA+ElroR4CAABsJXfo5gAAAKkld+jmAAAA0c0rm/1/AADvvq3e776t3gAAAAAAAAAAAAAAAAAAAAAAQO0u/X8AAGDccI8eAgAAazEvm/1/AAAQJXfo5gAAAKkld+jmAAAAoHi6oR4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LAN8IweAgAAAAgAAAAAAADQblWb/X8AAAAAAAAAAAAAMAAAAAAAAAAoAAAAAAAAAAgAAAAAAAAAAAAAAAAAAAAAAAAAAAAAAIhT/dH/sAAAx7ODnf1/AAAAAPCMHgIAAOD///8AAAAAYNxwjx4CAADYJXfoAAAAAAAAAAAAAAAABgAAAAAAAAAgAAAAAAAAAPwkd+jmAAAAOSV36OYAAADRzSub/X8AAAAAAADmAAAAAAAAAAAAAAAw4U2rHgIAAPAFmS39fwAAYNxwjx4CAABrMS+b/X8AAKAkd+jmAAAAOSV36OYAAACAxg+g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GiuxC39fwAAuDO6oR4CAACQMZgt/X8AANBuVZv9fwAAAAAAAAAAAACQMZgt/X8AAP////8AAQAAAAAAAAAAAAAAAAAAAAAAAAAAAAAAAAAAKFL90f+wAADwBU6rAAAAAEAud+jmAAAA7P///wAAAABg3HCPHgIAAHgnd+gAAAAAAAAAAAAAAAAJAAAAAAAAACAAAAAAAAAAnCZ36OYAAADZJnfo5gAAANHNK5v9fwAA7EDsqMBsAADIMpgtAAAAAAAAAAAAAAAAAAAAAAAAAABg3HCPHgIAAGsxL5v9fwAAQCZ36OYAAADZJnfo5gAAAGBbuqEeAg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OAAAAIYAAAABAAAAVVWPQSa0j0EPAAAAdgAAAAcAAABMAAAAAAAAAAAAAAAAAAAA//////////9cAAAAUwDtAG4AZABpAGMAbwAAAAcAAAADAAAABwAAAAgAAAADAAAABgAAAAg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4kkJkOqIMvx7g+Z4mnRj6fYpWCzDruhfxlBnA86vLvY=</DigestValue>
    </Reference>
    <Reference Type="http://www.w3.org/2000/09/xmldsig#Object" URI="#idOfficeObject">
      <DigestMethod Algorithm="http://www.w3.org/2001/04/xmlenc#sha256"/>
      <DigestValue>JtIsqqIvpoKw42ol2gih8UWjTL0Jn0aG6yh2keSAcV0=</DigestValue>
    </Reference>
    <Reference Type="http://uri.etsi.org/01903#SignedProperties" URI="#idSignedProperties">
      <Transforms>
        <Transform Algorithm="http://www.w3.org/TR/2001/REC-xml-c14n-20010315"/>
      </Transforms>
      <DigestMethod Algorithm="http://www.w3.org/2001/04/xmlenc#sha256"/>
      <DigestValue>wbJ1lV/1KzGL3o18wqUE+qQTn72N3U4O/rx/esuVFh0=</DigestValue>
    </Reference>
    <Reference Type="http://www.w3.org/2000/09/xmldsig#Object" URI="#idValidSigLnImg">
      <DigestMethod Algorithm="http://www.w3.org/2001/04/xmlenc#sha256"/>
      <DigestValue>ZCPbdxf8Yj6ez30T81Sf1HdJ1xUhqNM2SxQbTYMIy1A=</DigestValue>
    </Reference>
    <Reference Type="http://www.w3.org/2000/09/xmldsig#Object" URI="#idInvalidSigLnImg">
      <DigestMethod Algorithm="http://www.w3.org/2001/04/xmlenc#sha256"/>
      <DigestValue>7il5G8qxxMCfnmH6fhDnd1wDDa8fsU5XpeZbrgiO5g8=</DigestValue>
    </Reference>
  </SignedInfo>
  <SignatureValue>dGWMYaAumT2Fs01yV6PoXlm8FC+o899ipxJpqrupMwXuQcvEC+LQ8qH4gcf8NhRpDlHXiQsiI/jN
TOeOkRvYK346S8o5VyI77cMhBq4ZrC5KCJ6/3Nofrtzq7inkNPbL/saSmOZqYhyYHcpo4To3CA5K
Q1JBJTRRnRYnp7q0NAVIu400zk2sdq2tVj2cW/k8s8AGqKWljWdPSw3talRjBf7fjK7sPaYClLWs
ZBVSzp96Mt4cQzrpJonzBS7aj4DGJ4XAZZL389ZXMPO4BxUOgA7RLIzgbDxth02rgL254DtsVJei
IUyLYKHh3GL+o0dy6GulVSu83E3VZ7JfPArnfA==</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2023-11-17T21:11:12Z</mdssi:Value>
        </mdssi:SignatureTime>
      </SignatureProperty>
    </SignatureProperties>
  </Object>
  <Object Id="idOfficeObject">
    <SignatureProperties>
      <SignatureProperty Id="idOfficeV1Details" Target="#idPackageSignature">
        <SignatureInfoV1 xmlns="http://schemas.microsoft.com/office/2006/digsig">
          <SetupID>{EF0C7CBF-9F11-4653-ADB0-1BA175D72FAD}</SetupID>
          <SignatureText>RAUL VARGAS</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2023-11-17T21:11:12Z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d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JC1eOjmAAAAEwAAAAAAAABIAAAAAAAAAAQpzy79fwAAkEPtLv1/AABALc8u/X8AAAEAAAAAAAAAqFLPLv1/AAAAABqd/X8AAAAAAAAAAAAAAAAAAOYAAAAUAAAAAAAAAGDccI8eAgAAazEvm/1/AABgtnjo5gAAAPm2eOjmAAAAAAAAAAAAAAAAAAAAZHYACAAAAAAlAAAADAAAAAEAAAAYAAAADAAAAAAAAAASAAAADAAAAAEAAAAeAAAAGAAAAO4AAAAFAAAAMgEAABYAAAAlAAAADAAAAAEAAABUAAAAiAAAAO8AAAAFAAAAMAEAABUAAAABAAAAVVWPQSa0j0HvAAAABQAAAAoAAABMAAAAAAAAAAAAAAAAAAAA//////////9gAAAAMQA3AC8AMQAxAC8AMgAwADIAMwAHAAAABwAAAAUAAAAHAAAABwAAAAUAAAAHAAAABwAAAAcAAAAHAAAASwAAAEAAAAAwAAAABQAAACAAAAABAAAAAQAAABAAAAAAAAAAAAAAAEoBAACgAAAAAAAAAAAAAABKAQAAoAAAAFIAAABwAQAAAgAAABQAAAAJAAAAAAAAAAAAAAC8AgAAAAAAAAECAiJTAHkAcwB0AGUAbQAAAAAAAAAAAAAAAAAAAAAAAAAAAAAAAAAAAAAAAAAAAAAAAAAAAAAAAAAAAAAAAAAAAAAAAAAAAAAld+jmAAAA+CN36OYAAABwEs2a/X8AANBuVZv9fwAAAAAAAAAAAAAG1LSa/X8AAAAAAAAAAAAA8SN36OYAAAAAAAAAAAAAAAAAAAAAAAAAGFP90f+wAAD4I3fo5gAAAFAkd+jmAAAAoHi6oR4CAABg3HCPHgIAADAmd+gAAAAAAAAAAAAAAAAHAAAAAAAAAPhJa6EeAgAAbCV36OYAAACpJXfo5gAAANHNK5v9fwAA776t3u++rd4AAAAAAAAAAAAAAAAAAAAAAEDtLv1/AABg3HCPHgIAAGsxL5v9fwAAECV36OYAAACpJXfo5gAAAKB4uqEe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MAAAAAAAAACwDfCMHgIAAAAIAAAAAAAA0G5Vm/1/AAAAAAAAAAAAADAAAAAAAAAAKAAAAAAAAAAIAAAAAAAAAAAAAAAAAAAAAAAAAAAAAACIU/3R/7AAAMezg539fwAAAADwjB4CAADg////AAAAAGDccI8eAgAA2CV36AAAAAAAAAAAAAAAAAYAAAAAAAAAIAAAAAAAAAD8JHfo5gAAADkld+jmAAAA0c0rm/1/AAAAAAAA5gAAAAAAAAAAAAAAMOFNqx4CAADwBZkt/X8AAGDccI8eAgAAazEvm/1/AACgJHfo5gAAADkld+jmAAAAgMYPoB4C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BorsQt/X8AALgzuqEeAgAAkDGYLf1/AADQblWb/X8AAAAAAAAAAAAAkDGYLf1/AAD/////AAEAAAAAAAAAAAAAAAAAAAAAAAAAAAAAAAAAAChS/dH/sAAA8AVOqwAAAABALnfo5gAAAOz///8AAAAAYNxwjx4CAAB4J3foAAAAAAAAAAAAAAAACQAAAAAAAAAgAAAAAAAAAJwmd+jmAAAA2SZ36OYAAADRzSub/X8AAOxA7KjAbAAAyDKYLQAAAAAAAAAAAAAAAAAAAAAAAAAAYNxwjx4CAABrMS+b/X8AAEAmd+jmAAAA2SZ36OYAAABgW7qhHgIAAAAAAABkdgAIAAAAACUAAAAMAAAABAAAABgAAAAMAAAAAAAAABIAAAAMAAAAAQAAAB4AAAAYAAAAMAAAADsAAACyAAAAVwAAACUAAAAMAAAABAAAAFQAAACQAAAAMQAAADsAAACwAAAAVgAAAAEAAABVVY9BJrSPQTEAAAA7AAAACwAAAEwAAAAAAAAAAAAAAAAAAAD//////////2QAAABSAEEAVQBMACAAVgBBAFIARwBBAFMAAAAMAAAADQAAAA4AAAAJAAAABQAAAAwAAAANAAAADAAAAA4AAAANAAAACwAAAEsAAABAAAAAMAAAAAUAAAAgAAAAAQAAAAEAAAAQAAAAAAAAAAAAAABKAQAAoAAAAAAAAAAAAAAASgEAAKAAAAAlAAAADAAAAAIAAAAnAAAAGAAAAAUAAAAAAAAA////AAAAAAAlAAAADAAAAAUAAABMAAAAZAAAAAAAAABhAAAASQEAAJsAAAAAAAAAYQAAAEoBAAA7AAAAIQDwAAAAAAAAAAAAAACAPwAAAAAAAAAAAACAPwAAAAAAAAAAAAAAAAAAAAAAAAAAAAAAAAAAAAAAAAAAJQAAAAwAAAAAAACAKAAAAAwAAAAFAAAAJwAAABgAAAAFAAAAAAAAAP///wAAAAAAJQAAAAwAAAAFAAAATAAAAGQAAAAOAAAAYQAAADsBAABxAAAADgAAAGEAAAAuAQAAEQAAACEA8AAAAAAAAAAAAAAAgD8AAAAAAAAAAAAAgD8AAAAAAAAAAAAAAAAAAAAAAAAAAAAAAAAAAAAAAAAAACUAAAAMAAAAAAAAgCgAAAAMAAAABQAAACUAAAAMAAAAAQAAABgAAAAMAAAAAAAAABIAAAAMAAAAAQAAAB4AAAAYAAAADgAAAGEAAAA8AQAAcgAAACUAAAAMAAAAAQAAAFQAAACQAAAADwAAAGEAAABhAAAAcQAAAAEAAABVVY9BJrSPQQ8AAABhAAAACwAAAEwAAAAAAAAAAAAAAAAAAAD//////////2QAAABSAEEAVQBMACAAVgBBAFIARwBBAFMAAAAIAAAACAAAAAkAAAAGAAAABAAAAAgAAAAIAAAACAAAAAkAAAAIAAAABwAAAEsAAABAAAAAMAAAAAUAAAAgAAAAAQAAAAEAAAAQAAAAAAAAAAAAAABKAQAAoAAAAAAAAAAAAAAASgEAAKAAAAAlAAAADAAAAAIAAAAnAAAAGAAAAAUAAAAAAAAA////AAAAAAAlAAAADAAAAAUAAABMAAAAZAAAAA4AAAB2AAAAOwEAAIYAAAAOAAAAdgAAAC4BAAARAAAAIQDwAAAAAAAAAAAAAACAPwAAAAAAAAAAAACAPwAAAAAAAAAAAAAAAAAAAAAAAAAAAAAAAAAAAAAAAAAAJQAAAAwAAAAAAACAKAAAAAwAAAAFAAAAJQAAAAwAAAABAAAAGAAAAAwAAAAAAAAAEgAAAAwAAAABAAAAHgAAABgAAAAOAAAAdgAAADwBAACHAAAAJQAAAAwAAAABAAAAVAAAAHgAAAAPAAAAdgAAADgAAACGAAAAAQAAAFVVj0EmtI9BDwAAAHYAAAAHAAAATAAAAAAAAAAAAAAAAAAAAP//////////XAAAAFMA7QBuAGQAaQBjAG8AAAAHAAAAAwAAAAcAAAAIAAAAAwAAAAYAAAAIAAAASwAAAEAAAAAwAAAABQAAACAAAAABAAAAAQAAABAAAAAAAAAAAAAAAEoBAACgAAAAAAAAAAAAAABKAQAAoAAAACUAAAAMAAAAAgAAACcAAAAYAAAABQAAAAAAAAD///8AAAAAACUAAAAMAAAABQAAAEwAAABkAAAADgAAAIsAAAA7AQAAmwAAAA4AAACLAAAALgEAABEAAAAhAPAAAAAAAAAAAAAAAIA/AAAAAAAAAAAAAIA/AAAAAAAAAAAAAAAAAAAAAAAAAAAAAAAAAAAAAAAAAAAlAAAADAAAAAAAAIAoAAAADAAAAAUAAAAlAAAADAAAAAEAAAAYAAAADAAAAAAAAAASAAAADAAAAAEAAAAWAAAADAAAAAAAAABUAAAASAEAAA8AAACLAAAAOgEAAJsAAAABAAAAVVWPQSa0j0EPAAAAiwAAACoAAABMAAAABAAAAA4AAACLAAAAPAEAAJwAAACgAAAARgBpAHIAbQBhAGQAbwAgAHAAbwByADoAIABSAEEAVQBMACAARgBFAFIATgBBAE4ARABPACAAVgBBAFIARwBBAFMAIABTAEEAUgBUAE8AUgBJAE8ABgAAAAMAAAAFAAAACwAAAAcAAAAIAAAACAAAAAQAAAAIAAAACAAAAAUAAAADAAAABAAAAAgAAAAIAAAACQAAAAYAAAAEAAAABgAAAAcAAAAIAAAACgAAAAgAAAAKAAAACQAAAAoAAAAEAAAACAAAAAgAAAAIAAAACQAAAAgAAAAHAAAABAAAAAcAAAAIAAAACAAAAAcAAAAKAAAACAAAAAMAAAAKAAAAFgAAAAwAAAAAAAAAJQAAAAwAAAACAAAADgAAABQAAAAAAAAAEAAAABQAAAA=</Object>
  <Object Id="idInvalidSigLnImg">AQAAAGwAAAAAAAAAAAAAAEkBAACfAAAAAAAAAAAAAAAZFwAAOwsAACBFTUYAAAEAqB8AALA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JC1eOjmAAAAEwAAAAAAAABIAAAAAAAAAAQpzy79fwAAkEPtLv1/AABALc8u/X8AAAEAAAAAAAAAqFLPLv1/AAAAABqd/X8AAAAAAAAAAAAAAAAAAOYAAAAUAAAAAAAAAGDccI8eAgAAazEvm/1/AABgtnjo5gAAAPm2eOjm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gEAAKAAAAAAAAAAAAAAAEoBAACgAAAAUgAAAHABAAACAAAAFAAAAAkAAAAAAAAAAAAAALwCAAAAAAAAAQICIlMAeQBzAHQAZQBtAAAAAAAAAAAAAAAAAAAAAAAAAAAAAAAAAAAAAAAAAAAAAAAAAAAAAAAAAAAAAAAAAAAAAAAAAAAAACV36OYAAAD4I3fo5gAAAHASzZr9fwAA0G5Vm/1/AAAAAAAAAAAAAAbUtJr9fwAAAAAAAAAAAADxI3fo5gAAAAAAAAAAAAAAAAAAAAAAAAAYU/3R/7AAAPgjd+jmAAAAUCR36OYAAACgeLqhHgIAAGDccI8eAgAAMCZ36AAAAAAAAAAAAAAAAAcAAAAAAAAA+ElroR4CAABsJXfo5gAAAKkld+jmAAAA0c0rm/1/AADvvq3e776t3gAAAAAAAAAAAAAAAAAAAAAAQO0u/X8AAGDccI8eAgAAazEvm/1/AAAQJXfo5gAAAKkld+jmAAAAoHi6oR4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LAN8IweAgAAAAgAAAAAAADQblWb/X8AAAAAAAAAAAAAMAAAAAAAAAAoAAAAAAAAAAgAAAAAAAAAAAAAAAAAAAAAAAAAAAAAAIhT/dH/sAAAx7ODnf1/AAAAAPCMHgIAAOD///8AAAAAYNxwjx4CAADYJXfoAAAAAAAAAAAAAAAABgAAAAAAAAAgAAAAAAAAAPwkd+jmAAAAOSV36OYAAADRzSub/X8AAAAAAADmAAAAAAAAAAAAAAAw4U2rHgIAAPAFmS39fwAAYNxwjx4CAABrMS+b/X8AAKAkd+jmAAAAOSV36OYAAACAxg+g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GiuxC39fwAAuDO6oR4CAACQMZgt/X8AANBuVZv9fwAAAAAAAAAAAACQMZgt/X8AAP////8AAQAAAAAAAAAAAAAAAAAAAAAAAAAAAAAAAAAAKFL90f+wAADwBU6rAAAAAEAud+jmAAAA7P///wAAAABg3HCPHgIAAHgnd+gAAAAAAAAAAAAAAAAJAAAAAAAAACAAAAAAAAAAnCZ36OYAAADZJnfo5gAAANHNK5v9fwAA7EDsqMBsAADIMpgtAAAAAAAAAAAAAAAAAAAAAAAAAABg3HCPHgIAAGsxL5v9fwAAQCZ36OYAAADZJnfo5gAAAGBbuqEeAg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BW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OAAAAIYAAAABAAAAVVWPQSa0j0EPAAAAdgAAAAcAAABMAAAAAAAAAAAAAAAAAAAA//////////9cAAAAUwDtAG4AZABpAGMAbwAAAAcAAAADAAAABwAAAAgAAAADAAAABgAAAAg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RnWzeyl2Kc51edXEjeDxemqtPrAUh8bBjp+a+uAtFfw=</DigestValue>
    </Reference>
    <Reference Type="http://www.w3.org/2000/09/xmldsig#Object" URI="#idOfficeObject">
      <DigestMethod Algorithm="http://www.w3.org/2001/04/xmlenc#sha256"/>
      <DigestValue>QAKuSc8Fy8dUgCC9ysNjhUb/PwpkuTVJ128eE1kbGUY=</DigestValue>
    </Reference>
    <Reference Type="http://uri.etsi.org/01903#SignedProperties" URI="#idSignedProperties">
      <Transforms>
        <Transform Algorithm="http://www.w3.org/TR/2001/REC-xml-c14n-20010315"/>
      </Transforms>
      <DigestMethod Algorithm="http://www.w3.org/2001/04/xmlenc#sha256"/>
      <DigestValue>3YyR7YEJTpU0GxDzNuQ8siirqERft5LukjznZ6CwNZ4=</DigestValue>
    </Reference>
    <Reference Type="http://www.w3.org/2000/09/xmldsig#Object" URI="#idValidSigLnImg">
      <DigestMethod Algorithm="http://www.w3.org/2001/04/xmlenc#sha256"/>
      <DigestValue>ZCPbdxf8Yj6ez30T81Sf1HdJ1xUhqNM2SxQbTYMIy1A=</DigestValue>
    </Reference>
    <Reference Type="http://www.w3.org/2000/09/xmldsig#Object" URI="#idInvalidSigLnImg">
      <DigestMethod Algorithm="http://www.w3.org/2001/04/xmlenc#sha256"/>
      <DigestValue>0ORzXCDhw9DJV9z8zRtzsWH9HxQJJbUKRqdUZ/vLfRg=</DigestValue>
    </Reference>
  </SignedInfo>
  <SignatureValue>DBNhEfRf+lUfTXy3V/Of6qc1jYDX/Sh8nqNu32OMRlM2oEYJbiRi/I4McB0mbNvfHzqwteRDdI+E
ixlzylnAyH6XbU7HP5B7+6Spxm5tREJlTC8hAjmEE0RUg5Qydw7vW8Mrym/1vzASYPII2hENO2/R
tNlxV5z7nLxx8pIK1WvSTs+5N+kcXcm+E3Tmgu9sOvLwF9CVGf6qY6NigqTUa+sVWkuUopFfIcs7
FAn1dXsTvitr4eKE8Znv7N9d6mM37c9G3ZZ5yqrG4AIX83fpKGArznUfj66rPGj4onW3ijcF8/OQ
zGAWUxMdoZs5ztvTbmscyqeW40dUCA+ILMNPCg==</SignatureValue>
  <KeyInfo>
    <X509Data>
      <X509Certificate>MIIIgzCCBmugAwIBAgIIBmjhMKC65zQwDQYJKoZIhvcNAQELBQAwWjEaMBgGA1UEAwwRQ0EtRE9DVU1FTlRBIFMuQS4xFjAUBgNVBAUTDVJVQzgwMDUwMTcyLTExFzAVBgNVBAoMDkRPQ1VNRU5UQSBTLkEuMQswCQYDVQQGEwJQWTAeFw0yMzA1MTAxMjI4MDBaFw0yNTA1MDkxMjI4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EIY0KnPMrlbq4cBY+/uxR2C5ttxP5TjFWMkskKpDxA2sY6ZVEkQWh+E+B9oD+1nuEKqM09SWXYNEQofTSCPymt9JtXMj+rGRBrfckZzACWy3huHRrrGZGh1UCzphXXYkWsvJUCYPDCh8o+lUPCoxZJDUmFxpoDB/R+Y5GC1JqHkYw2MfcNwLSuXzSWY5giWciqM59OXgNZ3PeoEvlnJQwcFjLYt2W3kBGzETJYtPhLBNrOa85sZ/d+SYzPZslIn8QKPWD865TSWuJdxkDSJMrUlW69luKiUbuGoBOUaqWnNZT6mackmK1OvEQHN8n+wQeIoJH6vKAY+ftUI7nzlgt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k9U7f4ANcDu97Wq/hkWizdEkErMA4GA1UdDwEB/wQEAwIF4DANBgkqhkiG9w0BAQsFAAOCAgEAMpzZvTdJ2fwa8Y6JzEMbIP7gw3F+ZC7DlYMHYcc/tUe7BVPapwcdtC7k/IeKzf067jkGfsu97eq0w5QRl4fjc8Azhw37g1YqEUczFsXztPqLMFhbxASaHBP9P6PwB/nVA2D0U8o2aPLJWigIhTlF5BQ1m1v1+Q7kCOv0t0eQ/m0MzkXzf5zNuFoQ5wLVUowIYN9n/6vZ1FLvV0Mr8b2yep0BGxGvX/2O/Wun1n4QpBBM29K3uw2txv1q+iC3TQH49asYXv7iZ6Sxc/TwSmag7xBDFmmL+3iv7A8C7otBK1lOu8gBczekRPCTaluDVUG2lSxQxqpCPm/aC/+xocGzGG6O2Rm+bvxT1IaBNnjeffWSYEGLhcjsdT77UUTMncPp3iY13FHyXInwZMXHiWMhjx00k+pvN7Lum5ET49hD+gWCe67Pr3pAuDZ/VKTTll/ShGXpcCO98c/Vwndk/ycNf2a9uHhkKRJYtMARzX0vAUqr2dFQBP/bjinezwgtSBzxDTdkjjLUirgs7yKSJy4Fe4EK0oo8WXYz3aMzKJUebyJsmBTBlqqolvCpb7wof9aCU5CVL6WP44epuYugLAL10r1WKOhRiy4d+R/f/qLZrwzD3nnDmHvPBcdNqDw496wd55UZssFik3gcPmERPJvNgfHt3yuw44gxbJNbSLJdB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2023-11-17T21:11:29Z</mdssi:Value>
        </mdssi:SignatureTime>
      </SignatureProperty>
    </SignatureProperties>
  </Object>
  <Object Id="idOfficeObject">
    <SignatureProperties>
      <SignatureProperty Id="idOfficeV1Details" Target="#idPackageSignature">
        <SignatureInfoV1 xmlns="http://schemas.microsoft.com/office/2006/digsig">
          <SetupID>{3DAD0057-0ED4-4100-AEF7-400FF27CFDA0}</SetupID>
          <SignatureText>RAUL VARGAS</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2023-11-17T21:11:29Z</xd:SigningTime>
          <xd:SigningCertificate>
            <xd:Cert>
              <xd:CertDigest>
                <DigestMethod Algorithm="http://www.w3.org/2001/04/xmlenc#sha256"/>
                <DigestValue>slAm/7+SE1LAv+Xt5H5KrSDsi1g+ENwyop5UJyftEKE=</DigestValue>
              </xd:CertDigest>
              <xd:IssuerSerial>
                <X509IssuerName>C=PY, O=DOCUMENTA S.A., SERIALNUMBER=RUC80050172-1, CN=CA-DOCUMENTA S.A.</X509IssuerName>
                <X509SerialNumber>461866560776759092</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d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JC1eOjmAAAAEwAAAAAAAABIAAAAAAAAAAQpzy79fwAAkEPtLv1/AABALc8u/X8AAAEAAAAAAAAAqFLPLv1/AAAAABqd/X8AAAAAAAAAAAAAAAAAAOYAAAAUAAAAAAAAAGDccI8eAgAAazEvm/1/AABgtnjo5gAAAPm2eOjmAAAAAAAAAAAAAAAAAAAAZHYACAAAAAAlAAAADAAAAAEAAAAYAAAADAAAAAAAAAASAAAADAAAAAEAAAAeAAAAGAAAAO4AAAAFAAAAMgEAABYAAAAlAAAADAAAAAEAAABUAAAAiAAAAO8AAAAFAAAAMAEAABUAAAABAAAAVVWPQSa0j0HvAAAABQAAAAoAAABMAAAAAAAAAAAAAAAAAAAA//////////9gAAAAMQA3AC8AMQAxAC8AMgAwADIAMwAHAAAABwAAAAUAAAAHAAAABwAAAAUAAAAHAAAABwAAAAcAAAAHAAAASwAAAEAAAAAwAAAABQAAACAAAAABAAAAAQAAABAAAAAAAAAAAAAAAEoBAACgAAAAAAAAAAAAAABKAQAAoAAAAFIAAABwAQAAAgAAABQAAAAJAAAAAAAAAAAAAAC8AgAAAAAAAAECAiJTAHkAcwB0AGUAbQAAAAAAAAAAAAAAAAAAAAAAAAAAAAAAAAAAAAAAAAAAAAAAAAAAAAAAAAAAAAAAAAAAAAAAAAAAAAAld+jmAAAA+CN36OYAAABwEs2a/X8AANBuVZv9fwAAAAAAAAAAAAAG1LSa/X8AAAAAAAAAAAAA8SN36OYAAAAAAAAAAAAAAAAAAAAAAAAAGFP90f+wAAD4I3fo5gAAAFAkd+jmAAAAoHi6oR4CAABg3HCPHgIAADAmd+gAAAAAAAAAAAAAAAAHAAAAAAAAAPhJa6EeAgAAbCV36OYAAACpJXfo5gAAANHNK5v9fwAA776t3u++rd4AAAAAAAAAAAAAAAAAAAAAAEDtLv1/AABg3HCPHgIAAGsxL5v9fwAAECV36OYAAACpJXfo5gAAAKB4uqEe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MAAAAAAAAACwDfCMHgIAAAAIAAAAAAAA0G5Vm/1/AAAAAAAAAAAAADAAAAAAAAAAKAAAAAAAAAAIAAAAAAAAAAAAAAAAAAAAAAAAAAAAAACIU/3R/7AAAMezg539fwAAAADwjB4CAADg////AAAAAGDccI8eAgAA2CV36AAAAAAAAAAAAAAAAAYAAAAAAAAAIAAAAAAAAAD8JHfo5gAAADkld+jmAAAA0c0rm/1/AAAAAAAA5gAAAAAAAAAAAAAAMOFNqx4CAADwBZkt/X8AAGDccI8eAgAAazEvm/1/AACgJHfo5gAAADkld+jmAAAAgMYPoB4C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BorsQt/X8AALgzuqEeAgAAkDGYLf1/AADQblWb/X8AAAAAAAAAAAAAkDGYLf1/AAD/////AAEAAAAAAAAAAAAAAAAAAAAAAAAAAAAAAAAAAChS/dH/sAAA8AVOqwAAAABALnfo5gAAAOz///8AAAAAYNxwjx4CAAB4J3foAAAAAAAAAAAAAAAACQAAAAAAAAAgAAAAAAAAAJwmd+jmAAAA2SZ36OYAAADRzSub/X8AAOxA7KjAbAAAyDKYLQAAAAAAAAAAAAAAAAAAAAAAAAAAYNxwjx4CAABrMS+b/X8AAEAmd+jmAAAA2SZ36OYAAABgW7qhHgIAAAAAAABkdgAIAAAAACUAAAAMAAAABAAAABgAAAAMAAAAAAAAABIAAAAMAAAAAQAAAB4AAAAYAAAAMAAAADsAAACyAAAAVwAAACUAAAAMAAAABAAAAFQAAACQAAAAMQAAADsAAACwAAAAVgAAAAEAAABVVY9BJrSPQTEAAAA7AAAACwAAAEwAAAAAAAAAAAAAAAAAAAD//////////2QAAABSAEEAVQBMACAAVgBBAFIARwBBAFMAAAAMAAAADQAAAA4AAAAJAAAABQAAAAwAAAANAAAADAAAAA4AAAANAAAACwAAAEsAAABAAAAAMAAAAAUAAAAgAAAAAQAAAAEAAAAQAAAAAAAAAAAAAABKAQAAoAAAAAAAAAAAAAAASgEAAKAAAAAlAAAADAAAAAIAAAAnAAAAGAAAAAUAAAAAAAAA////AAAAAAAlAAAADAAAAAUAAABMAAAAZAAAAAAAAABhAAAASQEAAJsAAAAAAAAAYQAAAEoBAAA7AAAAIQDwAAAAAAAAAAAAAACAPwAAAAAAAAAAAACAPwAAAAAAAAAAAAAAAAAAAAAAAAAAAAAAAAAAAAAAAAAAJQAAAAwAAAAAAACAKAAAAAwAAAAFAAAAJwAAABgAAAAFAAAAAAAAAP///wAAAAAAJQAAAAwAAAAFAAAATAAAAGQAAAAOAAAAYQAAADsBAABxAAAADgAAAGEAAAAuAQAAEQAAACEA8AAAAAAAAAAAAAAAgD8AAAAAAAAAAAAAgD8AAAAAAAAAAAAAAAAAAAAAAAAAAAAAAAAAAAAAAAAAACUAAAAMAAAAAAAAgCgAAAAMAAAABQAAACUAAAAMAAAAAQAAABgAAAAMAAAAAAAAABIAAAAMAAAAAQAAAB4AAAAYAAAADgAAAGEAAAA8AQAAcgAAACUAAAAMAAAAAQAAAFQAAACQAAAADwAAAGEAAABhAAAAcQAAAAEAAABVVY9BJrSPQQ8AAABhAAAACwAAAEwAAAAAAAAAAAAAAAAAAAD//////////2QAAABSAEEAVQBMACAAVgBBAFIARwBBAFMAAAAIAAAACAAAAAkAAAAGAAAABAAAAAgAAAAIAAAACAAAAAkAAAAIAAAABwAAAEsAAABAAAAAMAAAAAUAAAAgAAAAAQAAAAEAAAAQAAAAAAAAAAAAAABKAQAAoAAAAAAAAAAAAAAASgEAAKAAAAAlAAAADAAAAAIAAAAnAAAAGAAAAAUAAAAAAAAA////AAAAAAAlAAAADAAAAAUAAABMAAAAZAAAAA4AAAB2AAAAOwEAAIYAAAAOAAAAdgAAAC4BAAARAAAAIQDwAAAAAAAAAAAAAACAPwAAAAAAAAAAAACAPwAAAAAAAAAAAAAAAAAAAAAAAAAAAAAAAAAAAAAAAAAAJQAAAAwAAAAAAACAKAAAAAwAAAAFAAAAJQAAAAwAAAABAAAAGAAAAAwAAAAAAAAAEgAAAAwAAAABAAAAHgAAABgAAAAOAAAAdgAAADwBAACHAAAAJQAAAAwAAAABAAAAVAAAAHgAAAAPAAAAdgAAADgAAACGAAAAAQAAAFVVj0EmtI9BDwAAAHYAAAAHAAAATAAAAAAAAAAAAAAAAAAAAP//////////XAAAAFMA7QBuAGQAaQBjAG8AAAAHAAAAAwAAAAcAAAAIAAAAAwAAAAYAAAAIAAAASwAAAEAAAAAwAAAABQAAACAAAAABAAAAAQAAABAAAAAAAAAAAAAAAEoBAACgAAAAAAAAAAAAAABKAQAAoAAAACUAAAAMAAAAAgAAACcAAAAYAAAABQAAAAAAAAD///8AAAAAACUAAAAMAAAABQAAAEwAAABkAAAADgAAAIsAAAA7AQAAmwAAAA4AAACLAAAALgEAABEAAAAhAPAAAAAAAAAAAAAAAIA/AAAAAAAAAAAAAIA/AAAAAAAAAAAAAAAAAAAAAAAAAAAAAAAAAAAAAAAAAAAlAAAADAAAAAAAAIAoAAAADAAAAAUAAAAlAAAADAAAAAEAAAAYAAAADAAAAAAAAAASAAAADAAAAAEAAAAWAAAADAAAAAAAAABUAAAASAEAAA8AAACLAAAAOgEAAJsAAAABAAAAVVWPQSa0j0EPAAAAiwAAACoAAABMAAAABAAAAA4AAACLAAAAPAEAAJwAAACgAAAARgBpAHIAbQBhAGQAbwAgAHAAbwByADoAIABSAEEAVQBMACAARgBFAFIATgBBAE4ARABPACAAVgBBAFIARwBBAFMAIABTAEEAUgBUAE8AUgBJAE8ABgAAAAMAAAAFAAAACwAAAAcAAAAIAAAACAAAAAQAAAAIAAAACAAAAAUAAAADAAAABAAAAAgAAAAIAAAACQAAAAYAAAAEAAAABgAAAAcAAAAIAAAACgAAAAgAAAAKAAAACQAAAAoAAAAEAAAACAAAAAgAAAAIAAAACQAAAAgAAAAHAAAABAAAAAcAAAAIAAAACAAAAAcAAAAKAAAACAAAAAMAAAAKAAAAFgAAAAwAAAAAAAAAJQAAAAwAAAACAAAADgAAABQAAAAAAAAAEAAAABQAAAA=</Object>
  <Object Id="idInvalidSigLnImg">AQAAAGwAAAAAAAAAAAAAAEkBAACfAAAAAAAAAAAAAAAZFwAAOwsAACBFTUYAAAEAqB8AALA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QO0u/X8AAABA7S79fwAAEwAAAAAAAAAAABqd/X8AAG3uLy79fwAAMBYanf1/AAATAAAAAAAAAPAWAAAAAAAAQAAAwP1/AAAAABqd/X8AADXxLy79fwAABAAAAAAAAAAwFhqd/X8AAJC1eOjmAAAAEwAAAAAAAABIAAAAAAAAAAQpzy79fwAAkEPtLv1/AABALc8u/X8AAAEAAAAAAAAAqFLPLv1/AAAAABqd/X8AAAAAAAAAAAAAAAAAAOYAAAAUAAAAAAAAAGDccI8eAgAAazEvm/1/AABgtnjo5gAAAPm2eOjm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SgEAAKAAAAAAAAAAAAAAAEoBAACgAAAAUgAAAHABAAACAAAAFAAAAAkAAAAAAAAAAAAAALwCAAAAAAAAAQICIlMAeQBzAHQAZQBtAAAAAAAAAAAAAAAAAAAAAAAAAAAAAAAAAAAAAAAAAAAAAAAAAAAAAAAAAAAAAAAAAAAAAAAAAAAAACV36OYAAAD4I3fo5gAAAHASzZr9fwAA0G5Vm/1/AAAAAAAAAAAAAAbUtJr9fwAAAAAAAAAAAADxI3fo5gAAAAAAAAAAAAAAAAAAAAAAAAAYU/3R/7AAAPgjd+jmAAAAUCR36OYAAACgeLqhHgIAAGDccI8eAgAAMCZ36AAAAAAAAAAAAAAAAAcAAAAAAAAA+ElroR4CAABsJXfo5gAAAKkld+jmAAAA0c0rm/1/AADvvq3e776t3gAAAAAAAAAAAAAAAAAAAAAAQO0u/X8AAGDccI8eAgAAazEvm/1/AAAQJXfo5gAAAKkld+jmAAAAoHi6oR4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wAAAAAAAAALAN8IweAgAAAAgAAAAAAADQblWb/X8AAAAAAAAAAAAAMAAAAAAAAAAoAAAAAAAAAAgAAAAAAAAAAAAAAAAAAAAAAAAAAAAAAIhT/dH/sAAAx7ODnf1/AAAAAPCMHgIAAOD///8AAAAAYNxwjx4CAADYJXfoAAAAAAAAAAAAAAAABgAAAAAAAAAgAAAAAAAAAPwkd+jmAAAAOSV36OYAAADRzSub/X8AAAAAAADmAAAAAAAAAAAAAAAw4U2rHgIAAPAFmS39fwAAYNxwjx4CAABrMS+b/X8AAKAkd+jmAAAAOSV36OYAAACAxg+gH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GiuxC39fwAAuDO6oR4CAACQMZgt/X8AANBuVZv9fwAAAAAAAAAAAACQMZgt/X8AAP////8AAQAAAAAAAAAAAAAAAAAAAAAAAAAAAAAAAAAAKFL90f+wAADwBU6rAAAAAEAud+jmAAAA7P///wAAAABg3HCPHgIAAHgnd+gAAAAAAAAAAAAAAAAJAAAAAAAAACAAAAAAAAAAnCZ36OYAAADZJnfo5gAAANHNK5v9fwAA7EDsqMBsAADIMpgtAAAAAAAAAAAAAAAAAAAAAAAAAABg3HCPHgIAAGsxL5v9fwAAQCZ36OYAAADZJnfo5gAAAGBbuqEeAg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OAAAAIYAAAABAAAAVVWPQSa0j0EPAAAAdgAAAAcAAABMAAAAAAAAAAAAAAAAAAAA//////////9cAAAAUwDtAG4AZABpAGMAbwAAAAcAAAADAAAABwAAAAgAAAADAAAABgAAAAg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1ojfKIVDmI4Xaw8XPgdsALBY/PTjzcvrYz5CWziqJzY=</DigestValue>
    </Reference>
    <Reference Type="http://www.w3.org/2000/09/xmldsig#Object" URI="#idOfficeObject">
      <DigestMethod Algorithm="http://www.w3.org/2001/04/xmlenc#sha256"/>
      <DigestValue>wa4yH5cHHHAeIvo25ZHxk2OOXmj46S93j/pHAzolLmc=</DigestValue>
    </Reference>
    <Reference Type="http://uri.etsi.org/01903#SignedProperties" URI="#idSignedProperties">
      <Transforms>
        <Transform Algorithm="http://www.w3.org/TR/2001/REC-xml-c14n-20010315"/>
      </Transforms>
      <DigestMethod Algorithm="http://www.w3.org/2001/04/xmlenc#sha256"/>
      <DigestValue>IEN69m3nbGFbWxk2NKxS7etzIKOxwqNpkSTPWKxs3NQ=</DigestValue>
    </Reference>
    <Reference Type="http://www.w3.org/2000/09/xmldsig#Object" URI="#idValidSigLnImg">
      <DigestMethod Algorithm="http://www.w3.org/2001/04/xmlenc#sha256"/>
      <DigestValue>n0hg4EH4kZdHB9zCzCIgtHImwOap0i0CN/c8AWk6vYU=</DigestValue>
    </Reference>
    <Reference Type="http://www.w3.org/2000/09/xmldsig#Object" URI="#idInvalidSigLnImg">
      <DigestMethod Algorithm="http://www.w3.org/2001/04/xmlenc#sha256"/>
      <DigestValue>p7/lVac3AznnW6shHjdkRodJLPALELPSu69gMsMcBwk=</DigestValue>
    </Reference>
  </SignedInfo>
  <SignatureValue>Yz8numFvnuB56s/F/kvBQp2h4b0uSYFAqR5RWMjX0fSlkzlSsd0YoLO4beH8SGWe2aKkNIpwMbRZ
sjH9Qudo+aWV73pev7dNjy1XfiwVNXL4kNT3B4v5RkwJQLnqyPk/At2Mp8L6JAlIQTgC5dSSVURD
jEtqz07u/rJRwca5VCjnpUebu3xw++Dxx1qSPrLRp7g0SWBPLxohqziI9z/iOxZhbwazCtyLFRVS
NyepgN/RgtQstQkj5AZScFaBOAMpSuemIH2cGdP991vpQ/1FO1pb44kQx+nmT+eJw7ux05kM62vy
iq1x2Nf+hdi5AeAJIHaKRJ+fgaK3XHIwA4SC0A==</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2023-11-17T22:36:00Z</mdssi:Value>
        </mdssi:SignatureTime>
      </SignatureProperty>
    </SignatureProperties>
  </Object>
  <Object Id="idOfficeObject">
    <SignatureProperties>
      <SignatureProperty Id="idOfficeV1Details" Target="#idPackageSignature">
        <SignatureInfoV1 xmlns="http://schemas.microsoft.com/office/2006/digsig">
          <SetupID>{1290169D-D939-4033-B0F9-D0B8C5BFEE3A}</SetupID>
          <SignatureText>ANIBAL CASAS ARREGUI</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2023-11-17T22:36:00Z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QKSK/X8AAABApIr9fwAAEwAAAAAAAAAAAOEk/n8AAG3x5on9fwAAMBbhJP5/AAATAAAAAAAAAPAWAAAAAAAAQAAAwP1/AAAAAOEk/n8AADX05on9fwAABAAAAAAAAAAwFuEk/n8AAJC0zyVQAAAAEwAAAAAAAABIAAAAAAAAAPQnhor9fwAAkEOkiv1/AABALIaK/X8AAAEAAAAAAAAAqFGGiv1/AAAAAOEk/n8AAAAAAAAAAAAAAAAAAAAAAAAAAAAAAAAAANAKNaxpAQAAazEoI/5/AABgtc8lUAAAAPm1zyVQAAAAAAAAAAAAAAAAAAAAZHYACAAAAAAlAAAADAAAAAEAAAAYAAAADAAAAAAAAAASAAAADAAAAAEAAAAeAAAAGAAAAL0AAAAEAAAA9wAAABEAAAAlAAAADAAAAAEAAABUAAAAiAAAAL4AAAAEAAAA9QAAABAAAAABAAAA0XbJQasKyUG+AAAABAAAAAoAAABMAAAAAAAAAAAAAAAAAAAA//////////9gAAAAMQA3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aNPPJVAAAAAAkzm+aQEAANBuTiP+fwAAAAAAAAAAAAAJAAAAAAAAAAAAAAAAAAAAqPPmif1/AAAAAAAAAAAAAAAAAAAAAAAA/7u61OeYAADo1M8lUAAAAJD1O75pAQAAYIHUv2kBAADQCjWsaQEAABDWzyUAAAAAAAAAAAAAAAAHAAAAAAAAAPit2L9pAQAATNXPJVAAAACJ1c8lUAAAANHNJCP+fwAABAAAAAAAAACw9Tu+AAAAAAEAAABpAQAABnVuyGkBAADQCjWsaQEAAGsxKCP+fwAA8NTPJVAAAACJ1c8lUAAAAFCNTMBp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BWqaQEAAAAIAAAAAAAA0G5OI/5/AAAAAAAAAAAAADAAAAAAAAAAKAAAAAAAAAAIAAAAAAAAAAAAAAAAAAAAAAAAAAAAAACPA7vU55gAAMezfyX+fwAAAAAVqmkBAADg////AAAAANAKNaxpAQAA2G3OJQAAAAAAAAAAAAAAAAYAAAAAAAAAIAAAAAAAAAD8bM4lUAAAADltziVQAAAA0c0kI/5/AAAAAAAAUAAAAAAAAAAAAAAAQD/ey2kBAADwBVGJ/X8AANAKNaxpAQAAazEoI/5/AACgbM4lUAAAADltziVQAAAAkKpMwGkBAAAAAAAAZHYACAAAAAAlAAAADAAAAAMAAAAYAAAADAAAAAAAAAASAAAADAAAAAEAAAAWAAAADAAAAAgAAABUAAAAVAAAAAoAAAAnAAAAHgAAAEoAAAABAAAA0XbJQasKyUEKAAAASwAAAAEAAABMAAAABAAAAAkAAAAnAAAAIAAAAEsAAABQAAAAWACQc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ornyJ/X8AAJhZqctpAQAAkDFQif1/AADQbk4j/n8AAAAAAAAAAAAAkDFQif1/AAD/////AAEAAAAAAAAAAAAAAAAAAAAAAAAAAAAAAAAAAC8Cu9TnmAAAoGbeywAAAABAds4lUAAAAPD///8AAAAA0Ao1rGkBAAB4b84lAAAAAAAAAAAAAAAACQAAAAAAAAAgAAAAAAAAAJxuziVQAAAA2W7OJVAAAADRzSQj/n8AANdbnKYTMwAAyDJQiQAAAAAAAAAAAAAAAAAAAAAAAAAA0Ao1rGkBAABrMSgj/n8AAEBuziVQAAAA2W7OJVAAAADAj0zAaQE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WgAGAAAAAwAAAAQAAAAJAAAABgAAAAcAAAAHAAAAAwAAAAcAAAAHAAAABAAAAAMAAAADAAAABwAAAAgAAAADAAAABgAAAAcAAAAFAAAAAwAAAAcAAAAHAAAABgAAAAcAAAAGAAAAAwAAAAcAAAAHAAAABwAAAAYAAAAIAAAACAAAAAMAAAAWAAAADAAAAAAAAAAlAAAADAAAAAIAAAAOAAAAFAAAAAAAAAAQAAAAFA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2ywAAAAcKDQcKDQcJDQ4WMShFrjFU1TJV1gECBAIDBAECBQoRKyZBowsTMQAAAAAAfqbJd6PIeqDCQFZ4JTd0Lk/HMVPSGy5uFiE4GypVJ0KnHjN9AAABWMAAAACcz+7S6ffb7fnC0t1haH0hMm8aLXIuT8ggOIwoRKslP58cK08AAAEAAAAAAMHg9P///////////+bm5k9SXjw/SzBRzTFU0y1NwSAyVzFGXwEBArXLCA8mnM/u69/SvI9jt4tgjIR9FBosDBEjMVTUMlXWMVPRKUSeDxk4AAAAAAAAAADT6ff///////+Tk5MjK0krSbkvUcsuT8YVJFoTIFIrSbgtTcEQHEeVwAAAAJzP7vT6/bTa8kRleixHhy1Nwi5PxiQtTnBwcJKSki81SRwtZAgOIwAAAAAAweD02+35gsLqZ5q6Jz1jNEJyOUZ4qamp+/v7////wdPeVnCJAQECtcsAAACv1/Ho8/ubzu6CwuqMudS3u769vb3////////////L5fZymsABAgMAAAAAAK/X8fz9/uLx+snk9uTy+vz9/v///////////////8vl9nKawAECA6vLAAAAotHvtdryxOL1xOL1tdry0+r32+350+r3tdryxOL1pdPvc5rAAQIDAAAAAABpj7ZnjrZqj7Zqj7ZnjrZtkbdukrdtkbdnjrZqj7ZojrZ3rdUCAwS2y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ECkiv1/AAAAQKSK/X8AABMAAAAAAAAAAADhJP5/AABt8eaJ/X8AADAW4ST+fwAAEwAAAAAAAADwFgAAAAAAAEAAAMD9fwAAAADhJP5/AAA19OaJ/X8AAAQAAAAAAAAAMBbhJP5/AACQtM8lUAAAABMAAAAAAAAASAAAAAAAAAD0J4aK/X8AAJBDpIr9fwAAQCyGiv1/AAABAAAAAAAAAKhRhor9fwAAAADhJP5/AAAAAAAAAAAAAAAAAAAAAAAAAAAAAAAAAADQCjWsaQEAAGsxKCP+fwAAYLXPJVAAAAD5tc8lU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aNPPJVAAAAAAkzm+aQEAANBuTiP+fwAAAAAAAAAAAAAJAAAAAAAAAAAAAAAAAAAAqPPmif1/AAAAAAAAAAAAAAAAAAAAAAAA/7u61OeYAADo1M8lUAAAAJD1O75pAQAAYIHUv2kBAADQCjWsaQEAABDWzyUAAAAAAAAAAAAAAAAHAAAAAAAAAPit2L9pAQAATNXPJVAAAACJ1c8lUAAAANHNJCP+fwAABAAAAAAAAACw9Tu+AAAAAAEAAABpAQAABnVuyGkBAADQCjWsaQEAAGsxKCP+fwAA8NTPJVAAAACJ1c8lUAAAAFCNTMBp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BWqaQEAAAAIAAAAAAAA0G5OI/5/AAAAAAAAAAAAADAAAAAAAAAAKAAAAAAAAAAIAAAAAAAAAAAAAAAAAAAAAAAAAAAAAACPA7vU55gAAMezfyX+fwAAAAAVqmkBAADg////AAAAANAKNaxpAQAA2G3OJQAAAAAAAAAAAAAAAAYAAAAAAAAAIAAAAAAAAAD8bM4lUAAAADltziVQAAAA0c0kI/5/AAAAAAAAUAAAAAAAAAAAAAAAQD/ey2kBAADwBVGJ/X8AANAKNaxpAQAAazEoI/5/AACgbM4lUAAAADltziVQAAAAkKpMwGk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ornyJ/X8AAJhZqctpAQAAkDFQif1/AADQbk4j/n8AAAAAAAAAAAAAkDFQif1/AAD/////AAEAAAAAAAAAAAAAAAAAAAAAAAAAAAAAAAAAAC8Cu9TnmAAAoGbeywAAAABAds4lUAAAAPD///8AAAAA0Ao1rGkBAAB4b84lAAAAAAAAAAAAAAAACQAAAAAAAAAgAAAAAAAAAJxuziVQAAAA2W7OJVAAAADRzSQj/n8AANdbnKYTMwAAyDJQiQAAAAAAAAAAAAAAAAAAAAAAAAAA0Ao1rGkBAABrMSgj/n8AAEBuziVQAAAA2W7OJVAAAADAj0zAaQE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Og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MWsLG0QCTUE0GpSu25cMtTCdHBkneGlpJQb8IlmyimE=</DigestValue>
    </Reference>
    <Reference Type="http://www.w3.org/2000/09/xmldsig#Object" URI="#idOfficeObject">
      <DigestMethod Algorithm="http://www.w3.org/2001/04/xmlenc#sha256"/>
      <DigestValue>1BWqgOHL9D5JnAs2p94B9rYbilPokQY+KiZ84EPbts4=</DigestValue>
    </Reference>
    <Reference Type="http://uri.etsi.org/01903#SignedProperties" URI="#idSignedProperties">
      <Transforms>
        <Transform Algorithm="http://www.w3.org/TR/2001/REC-xml-c14n-20010315"/>
      </Transforms>
      <DigestMethod Algorithm="http://www.w3.org/2001/04/xmlenc#sha256"/>
      <DigestValue>qfvvbSWoyOexvTc3ld1ffByPSzt1tFmyEN5Wik8Ts7w=</DigestValue>
    </Reference>
    <Reference Type="http://www.w3.org/2000/09/xmldsig#Object" URI="#idValidSigLnImg">
      <DigestMethod Algorithm="http://www.w3.org/2001/04/xmlenc#sha256"/>
      <DigestValue>f2TnDa4KYVnMYvyTDFm46or/VO0F2zh3FNYTq7XJxyg=</DigestValue>
    </Reference>
    <Reference Type="http://www.w3.org/2000/09/xmldsig#Object" URI="#idInvalidSigLnImg">
      <DigestMethod Algorithm="http://www.w3.org/2001/04/xmlenc#sha256"/>
      <DigestValue>HjP+emlB/xNR7PvOfFbE1MnZngCo1aU/u+/J4eoDeQE=</DigestValue>
    </Reference>
  </SignedInfo>
  <SignatureValue>AMwriAT+g6CbV4J532MgMhCActX+2lXk6Idp6SzOMldpHgY3I91KnqEcfvkg4IDT6/qbr7XRynqm
agry/yJPkrmbPoZ573YjhAldOFtrZ9At7kzlkwm6VdfYQpNyH6se+WzR7xSWbzFNPjBuY7ZwoiFm
BBFUEm3Y0PnCzl1a+KHaJavtu7KRTelvEI9GX/h6u2u0rTZ6v4iji1/EMbPXBwKSIdjNQidFDgBm
xQuXBxbcOauW5tTMkj05k5QPtPRdAaNVWUzLYiod1A58Cpf6psGBdoHqd2r9WeuIamdHfZjhhfCj
sQLaqUR96p63A1HG3dsz4WidIVqguIc8uIeIrA==</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2023-11-17T22:36:30Z</mdssi:Value>
        </mdssi:SignatureTime>
      </SignatureProperty>
    </SignatureProperties>
  </Object>
  <Object Id="idOfficeObject">
    <SignatureProperties>
      <SignatureProperty Id="idOfficeV1Details" Target="#idPackageSignature">
        <SignatureInfoV1 xmlns="http://schemas.microsoft.com/office/2006/digsig">
          <SetupID>{F527DDDA-806E-4825-8257-85EE806D48F9}</SetupID>
          <SignatureText>ANIBAL CASAS ARREGUI</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2023-11-17T22:36:30Z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QKSK/X8AAABApIr9fwAAEwAAAAAAAAAAAOEk/n8AAG3x5on9fwAAMBbhJP5/AAATAAAAAAAAAPAWAAAAAAAAQAAAwP1/AAAAAOEk/n8AADX05on9fwAABAAAAAAAAAAwFuEk/n8AAJC0zyVQAAAAEwAAAAAAAABIAAAAAAAAAPQnhor9fwAAkEOkiv1/AABALIaK/X8AAAEAAAAAAAAAqFGGiv1/AAAAAOEk/n8AAAAAAAAAAAAAAAAAAAAAAAAAAAAAAAAAANAKNaxpAQAAazEoI/5/AABgtc8lUAAAAPm1zyVQAAAAAAAAAAAAAAAAAAAAZHYACAAAAAAlAAAADAAAAAEAAAAYAAAADAAAAAAAAAASAAAADAAAAAEAAAAeAAAAGAAAAL0AAAAEAAAA9wAAABEAAAAlAAAADAAAAAEAAABUAAAAiAAAAL4AAAAEAAAA9QAAABAAAAABAAAA0XbJQasKyUG+AAAABAAAAAoAAABMAAAAAAAAAAAAAAAAAAAA//////////9gAAAAMQA3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aNPPJVAAAAAAkzm+aQEAANBuTiP+fwAAAAAAAAAAAAAJAAAAAAAAAAAAAAAAAAAAqPPmif1/AAAAAAAAAAAAAAAAAAAAAAAA/7u61OeYAADo1M8lUAAAAJD1O75pAQAAYIHUv2kBAADQCjWsaQEAABDWzyUAAAAAAAAAAAAAAAAHAAAAAAAAAPit2L9pAQAATNXPJVAAAACJ1c8lUAAAANHNJCP+fwAABAAAAAAAAACw9Tu+AAAAAAEAAABpAQAABnVuyGkBAADQCjWsaQEAAGsxKCP+fwAA8NTPJVAAAACJ1c8lUAAAAFCNTMBp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BWqaQEAAAAIAAAAAAAA0G5OI/5/AAAAAAAAAAAAADAAAAAAAAAAKAAAAAAAAAAIAAAAAAAAAAAAAAAAAAAAAAAAAAAAAACPA7vU55gAAMezfyX+fwAAAAAVqmkBAADg////AAAAANAKNaxpAQAA2G3OJQAAAAAAAAAAAAAAAAYAAAAAAAAAIAAAAAAAAAD8bM4lUAAAADltziVQAAAA0c0kI/5/AAAAAAAAUAAAAAAAAAAAAAAAQD/ey2kBAADwBVGJ/X8AANAKNaxpAQAAazEoI/5/AACgbM4lUAAAADltziVQAAAAkKpMwGk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ornyJ/X8AAJhZqctpAQAAkDFQif1/AADQbk4j/n8AAAAAAAAAAAAAkDFQif1/AAD/////AAEAAAAAAAAAAAAAAAAAAAAAAAAAAAAAAAAAAC8Cu9TnmAAAoGbeywAAAABAds4lUAAAAPD///8AAAAA0Ao1rGkBAAB4b84lAAAAAAAAAAAAAAAACQAAAAAAAAAgAAAAAAAAAJxuziVQAAAA2W7OJVAAAADRzSQj/n8AANdbnKYTMwAAyDJQiQAAAAAAAAAAAAAAAAAAAAAAAAAA0Ao1rGkBAABrMSgj/n8AAEBuziVQAAAA2W7OJVAAAADAj0zAaQE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WgAGAAAAAwAAAAQAAAAJAAAABgAAAAcAAAAHAAAAAwAAAAcAAAAHAAAABAAAAAMAAAADAAAABwAAAAgAAAADAAAABgAAAAcAAAAFAAAAAwAAAAcAAAAHAAAABgAAAAcAAAAGAAAAAwAAAAcAAAAHAAAABwAAAAYAAAAIAAAACAAAAAMAAAAWAAAADAAAAAAAAAAlAAAADAAAAAIAAAAOAAAAFAAAAAAAAAAQAAAAFA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f//AAAAfqbJd6PIeqDCQFZ4JTd0Lk/HMVPSGy5uFiE4GypVJ0KnHjN9AAABAAAAAACcz+7S6ffb7fnC0t1haH0hMm8aLXIuT8ggOIwoRKslP58cK08AAAEAAAAAAMHg9P///////////+bm5k9SXjw/SzBRzTFU0y1NwSAyVzFGXwEBAgAACA8mnM/u69/SvI9jt4tgjIR9FBosDBEjMVTUMlXWMVPRKUSeDxk4AAAAAAAAAADT6ff///////+Tk5MjK0krSbkvUcsuT8YVJFoTIFIrSbgtTcEQHEe/JgAAAJzP7vT6/bTa8kRleixHhy1Nwi5PxiQtTnBwcJKSki81SRwtZAgOIwAAAAAAweD02+35gsLqZ5q6Jz1jNEJyOUZ4qamp+/v7////wdPeVnCJAQECHqo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ECkiv1/AAAAQKSK/X8AABMAAAAAAAAAAADhJP5/AABt8eaJ/X8AADAW4ST+fwAAEwAAAAAAAADwFgAAAAAAAEAAAMD9fwAAAADhJP5/AAA19OaJ/X8AAAQAAAAAAAAAMBbhJP5/AACQtM8lUAAAABMAAAAAAAAASAAAAAAAAAD0J4aK/X8AAJBDpIr9fwAAQCyGiv1/AAABAAAAAAAAAKhRhor9fwAAAADhJP5/AAAAAAAAAAAAAAAAAAAAAAAAAAAAAAAAAADQCjWsaQEAAGsxKCP+fwAAYLXPJVAAAAD5tc8lU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aNPPJVAAAAAAkzm+aQEAANBuTiP+fwAAAAAAAAAAAAAJAAAAAAAAAAAAAAAAAAAAqPPmif1/AAAAAAAAAAAAAAAAAAAAAAAA/7u61OeYAADo1M8lUAAAAJD1O75pAQAAYIHUv2kBAADQCjWsaQEAABDWzyUAAAAAAAAAAAAAAAAHAAAAAAAAAPit2L9pAQAATNXPJVAAAACJ1c8lUAAAANHNJCP+fwAABAAAAAAAAACw9Tu+AAAAAAEAAABpAQAABnVuyGkBAADQCjWsaQEAAGsxKCP+fwAA8NTPJVAAAACJ1c8lUAAAAFCNTMBp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BWqaQEAAAAIAAAAAAAA0G5OI/5/AAAAAAAAAAAAADAAAAAAAAAAKAAAAAAAAAAIAAAAAAAAAAAAAAAAAAAAAAAAAAAAAACPA7vU55gAAMezfyX+fwAAAAAVqmkBAADg////AAAAANAKNaxpAQAA2G3OJQAAAAAAAAAAAAAAAAYAAAAAAAAAIAAAAAAAAAD8bM4lUAAAADltziVQAAAA0c0kI/5/AAAAAAAAUAAAAAAAAAAAAAAAQD/ey2kBAADwBVGJ/X8AANAKNaxpAQAAazEoI/5/AACgbM4lUAAAADltziVQAAAAkKpMwGk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ornyJ/X8AAJhZqctpAQAAkDFQif1/AADQbk4j/n8AAAAAAAAAAAAAkDFQif1/AAD/////AAEAAAAAAAAAAAAAAAAAAAAAAAAAAAAAAAAAAC8Cu9TnmAAAoGbeywAAAABAds4lUAAAAPD///8AAAAA0Ao1rGkBAAB4b84lAAAAAAAAAAAAAAAACQAAAAAAAAAgAAAAAAAAAJxuziVQAAAA2W7OJVAAAADRzSQj/n8AANdbnKYTMwAAyDJQiQAAAAAAAAAAAAAAAAAAAAAAAAAA0Ao1rGkBAABrMSgj/n8AAEBuziVQAAAA2W7OJVAAAADAj0zAaQE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SqQhsD1poXUurdjr9gQN+DGl/nwpX4WI8x6dXfqlaq4=</DigestValue>
    </Reference>
    <Reference Type="http://www.w3.org/2000/09/xmldsig#Object" URI="#idOfficeObject">
      <DigestMethod Algorithm="http://www.w3.org/2001/04/xmlenc#sha256"/>
      <DigestValue>7mvWRDkRlxRVQYmWtON/rjRu8S9LeKzh9BoCniSYWM4=</DigestValue>
    </Reference>
    <Reference Type="http://uri.etsi.org/01903#SignedProperties" URI="#idSignedProperties">
      <Transforms>
        <Transform Algorithm="http://www.w3.org/TR/2001/REC-xml-c14n-20010315"/>
      </Transforms>
      <DigestMethod Algorithm="http://www.w3.org/2001/04/xmlenc#sha256"/>
      <DigestValue>sRyBcqOMNo4vYRYhDQ5ivEWZQr2EgV+B7Qrq0sMmHXk=</DigestValue>
    </Reference>
    <Reference Type="http://www.w3.org/2000/09/xmldsig#Object" URI="#idValidSigLnImg">
      <DigestMethod Algorithm="http://www.w3.org/2001/04/xmlenc#sha256"/>
      <DigestValue>qJgUHApj4kZAu7bMOidjraKDGvIonBqbHJg+bx1HFaE=</DigestValue>
    </Reference>
    <Reference Type="http://www.w3.org/2000/09/xmldsig#Object" URI="#idInvalidSigLnImg">
      <DigestMethod Algorithm="http://www.w3.org/2001/04/xmlenc#sha256"/>
      <DigestValue>0BxSVTMBS5klq4nlxR0wT1G3mJkP2BVhB+BMN2zRuWk=</DigestValue>
    </Reference>
  </SignedInfo>
  <SignatureValue>atPQ2VgWRiGz3awNkyL3wEaprER9foy2eaRaJ/+YiqT7eFVh8dVKYqz6jN9igYl+qhIDGuhZozMz
blOzt14SNp+lkdOUWJIQBqbwLQ8BsQ6FuRrvHIYK9j7QAvdtCPiabfycVW7UaTaQYLfyavq2uxDU
5aXw82CdBNi5zEABvRnGt6qrikFXENhxnBDPeggqH4N1wxV1ML0IUpp/DpVRR8j+pWsTJ+AYuUh3
8ByCFG4UvFGLvdtourCZcYuJ1L0aBaFivrqeBGj0/YPcE5O0kTsEzTeAFpFDkHVmKwvuNf/vFYjO
dN65bPPdaYs7pua0ULEaLXifyYY6wlWeKoAPXQ==</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2023-11-17T22:36:47Z</mdssi:Value>
        </mdssi:SignatureTime>
      </SignatureProperty>
    </SignatureProperties>
  </Object>
  <Object Id="idOfficeObject">
    <SignatureProperties>
      <SignatureProperty Id="idOfficeV1Details" Target="#idPackageSignature">
        <SignatureInfoV1 xmlns="http://schemas.microsoft.com/office/2006/digsig">
          <SetupID>{5BD54F54-7466-4BC1-9A45-5E4F97AD7ED5}</SetupID>
          <SignatureText>ANIBAL CASAS ARREGUI</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2023-11-17T22:36:47Z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QKSK/X8AAABApIr9fwAAEwAAAAAAAAAAAOEk/n8AAG3x5on9fwAAMBbhJP5/AAATAAAAAAAAAPAWAAAAAAAAQAAAwP1/AAAAAOEk/n8AADX05on9fwAABAAAAAAAAAAwFuEk/n8AAJC0zyVQAAAAEwAAAAAAAABIAAAAAAAAAPQnhor9fwAAkEOkiv1/AABALIaK/X8AAAEAAAAAAAAAqFGGiv1/AAAAAOEk/n8AAAAAAAAAAAAAAAAAAAAAAAAAAAAAAAAAANAKNaxpAQAAazEoI/5/AABgtc8lUAAAAPm1zyVQAAAAAAAAAAAAAAAAAAAAZHYACAAAAAAlAAAADAAAAAEAAAAYAAAADAAAAAAAAAASAAAADAAAAAEAAAAeAAAAGAAAAL0AAAAEAAAA9wAAABEAAAAlAAAADAAAAAEAAABUAAAAiAAAAL4AAAAEAAAA9QAAABAAAAABAAAA0XbJQasKyUG+AAAABAAAAAoAAABMAAAAAAAAAAAAAAAAAAAA//////////9gAAAAMQA3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aNPPJVAAAAAAkzm+aQEAANBuTiP+fwAAAAAAAAAAAAAJAAAAAAAAAAAAAAAAAAAAqPPmif1/AAAAAAAAAAAAAAAAAAAAAAAA/7u61OeYAADo1M8lUAAAAJD1O75pAQAAYIHUv2kBAADQCjWsaQEAABDWzyUAAAAAAAAAAAAAAAAHAAAAAAAAAPit2L9pAQAATNXPJVAAAACJ1c8lUAAAANHNJCP+fwAABAAAAAAAAACw9Tu+AAAAAAEAAABpAQAABnVuyGkBAADQCjWsaQEAAGsxKCP+fwAA8NTPJVAAAACJ1c8lUAAAAFCNTMBp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BWqaQEAAAAIAAAAAAAA0G5OI/5/AAAAAAAAAAAAADAAAAAAAAAAKAAAAAAAAAAIAAAAAAAAAAAAAAAAAAAAAAAAAAAAAACPA7vU55gAAMezfyX+fwAAAAAVqmkBAADg////AAAAANAKNaxpAQAA2G3OJQAAAAAAAAAAAAAAAAYAAAAAAAAAIAAAAAAAAAD8bM4lUAAAADltziVQAAAA0c0kI/5/AAAAAAAAUAAAAAAAAAAAAAAAQD/ey2kBAADwBVGJ/X8AANAKNaxpAQAAazEoI/5/AACgbM4lUAAAADltziVQAAAAkKpMwGk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ornyJ/X8AAJhZqctpAQAAkDFQif1/AADQbk4j/n8AAAAAAAAAAAAAkDFQif1/AAD/////AAEAAAAAAAAAAAAAAAAAAAAAAAAAAAAAAAAAAC8Cu9TnmAAAoGbeywAAAABAds4lUAAAAPD///8AAAAA0Ao1rGkBAAB4b84lAAAAAAAAAAAAAAAACQAAAAAAAAAgAAAAAAAAAJxuziVQAAAA2W7OJVAAAADRzSQj/n8AANdbnKYTMwAAyDJQiQAAAAAAAAAAAAAAAAAAAAAAAAAA0Ao1rGkBAABrMSgj/n8AAEBuziVQAAAA2W7OJVAAAADAj0zAaQE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2ywAAAAcKDQcKDQcJDQ4WMShFrjFU1TJV1gECBAIDBAECBQoRKyZBowsTMQAAAAAAfqbJd6PIeqDCQFZ4JTd0Lk/HMVPSGy5uFiE4GypVJ0KnHjN9AAABWMAAAACcz+7S6ffb7fnC0t1haH0hMm8aLXIuT8ggOIwoRKslP58cK08AAAEAAAAAAMHg9P///////////+bm5k9SXjw/SzBRzTFU0y1NwSAyVzFGXwEBArXLCA8mnM/u69/SvI9jt4tgjIR9FBosDBEjMVTUMlXWMVPRKUSeDxk4AAAAAAAAAADT6ff///////+Tk5MjK0krSbkvUcsuT8YVJFoTIFIrSbgtTcEQHEeVwAAAAJzP7vT6/bTa8kRleixHhy1Nwi5PxiQtTnBwcJKSki81SRwtZAgOIwAAAAAAweD02+35gsLqZ5q6Jz1jNEJyOUZ4qamp+/v7////wdPeVnCJAQECtcsAAACv1/Ho8/ubzu6CwuqMudS3u769vb3////////////L5fZymsABAgMAAAAAAK/X8fz9/uLx+snk9uTy+vz9/v///////////////8vl9nKawAECA6vLAAAAotHvtdryxOL1xOL1tdry0+r32+350+r3tdryxOL1pdPvc5rAAQIDAAAAAABpj7ZnjrZqj7Zqj7ZnjrZtkbdukrdtkbdnjrZqj7ZojrZ3rdUCAwS2y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ECkiv1/AAAAQKSK/X8AABMAAAAAAAAAAADhJP5/AABt8eaJ/X8AADAW4ST+fwAAEwAAAAAAAADwFgAAAAAAAEAAAMD9fwAAAADhJP5/AAA19OaJ/X8AAAQAAAAAAAAAMBbhJP5/AACQtM8lUAAAABMAAAAAAAAASAAAAAAAAAD0J4aK/X8AAJBDpIr9fwAAQCyGiv1/AAABAAAAAAAAAKhRhor9fwAAAADhJP5/AAAAAAAAAAAAAAAAAAAAAAAAAAAAAAAAAADQCjWsaQEAAGsxKCP+fwAAYLXPJVAAAAD5tc8lU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aNPPJVAAAAAAkzm+aQEAANBuTiP+fwAAAAAAAAAAAAAJAAAAAAAAAAAAAAAAAAAAqPPmif1/AAAAAAAAAAAAAAAAAAAAAAAA/7u61OeYAADo1M8lUAAAAJD1O75pAQAAYIHUv2kBAADQCjWsaQEAABDWzyUAAAAAAAAAAAAAAAAHAAAAAAAAAPit2L9pAQAATNXPJVAAAACJ1c8lUAAAANHNJCP+fwAABAAAAAAAAACw9Tu+AAAAAAEAAABpAQAABnVuyGkBAADQCjWsaQEAAGsxKCP+fwAA8NTPJVAAAACJ1c8lUAAAAFCNTMBp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BWqaQEAAAAIAAAAAAAA0G5OI/5/AAAAAAAAAAAAADAAAAAAAAAAKAAAAAAAAAAIAAAAAAAAAAAAAAAAAAAAAAAAAAAAAACPA7vU55gAAMezfyX+fwAAAAAVqmkBAADg////AAAAANAKNaxpAQAA2G3OJQAAAAAAAAAAAAAAAAYAAAAAAAAAIAAAAAAAAAD8bM4lUAAAADltziVQAAAA0c0kI/5/AAAAAAAAUAAAAAAAAAAAAAAAQD/ey2kBAADwBVGJ/X8AANAKNaxpAQAAazEoI/5/AACgbM4lUAAAADltziVQAAAAkKpMwGk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ornyJ/X8AAJhZqctpAQAAkDFQif1/AADQbk4j/n8AAAAAAAAAAAAAkDFQif1/AAD/////AAEAAAAAAAAAAAAAAAAAAAAAAAAAAAAAAAAAAC8Cu9TnmAAAoGbeywAAAABAds4lUAAAAPD///8AAAAA0Ao1rGkBAAB4b84lAAAAAAAAAAAAAAAACQAAAAAAAAAgAAAAAAAAAJxuziVQAAAA2W7OJVAAAADRzSQj/n8AANdbnKYTMwAAyDJQiQAAAAAAAAAAAAAAAAAAAAAAAAAA0Ao1rGkBAABrMSgj/n8AAEBuziVQAAAA2W7OJVAAAADAj0zAaQE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1HpHpR84pB7j5/VG608hZ9/uoiYQMAY+oZY9ocBDHGA=</DigestValue>
    </Reference>
    <Reference Type="http://www.w3.org/2000/09/xmldsig#Object" URI="#idOfficeObject">
      <DigestMethod Algorithm="http://www.w3.org/2001/04/xmlenc#sha256"/>
      <DigestValue>F0i8bExupVu+IzJ74Thjf0rX5fTyd6ne0yFVkatCG+g=</DigestValue>
    </Reference>
    <Reference Type="http://uri.etsi.org/01903#SignedProperties" URI="#idSignedProperties">
      <Transforms>
        <Transform Algorithm="http://www.w3.org/TR/2001/REC-xml-c14n-20010315"/>
      </Transforms>
      <DigestMethod Algorithm="http://www.w3.org/2001/04/xmlenc#sha256"/>
      <DigestValue>WySf22fAsjaM3IT5eRCtKdGDRgGM/Csk8OV0ZwM2Hbo=</DigestValue>
    </Reference>
    <Reference Type="http://www.w3.org/2000/09/xmldsig#Object" URI="#idValidSigLnImg">
      <DigestMethod Algorithm="http://www.w3.org/2001/04/xmlenc#sha256"/>
      <DigestValue>qJgUHApj4kZAu7bMOidjraKDGvIonBqbHJg+bx1HFaE=</DigestValue>
    </Reference>
    <Reference Type="http://www.w3.org/2000/09/xmldsig#Object" URI="#idInvalidSigLnImg">
      <DigestMethod Algorithm="http://www.w3.org/2001/04/xmlenc#sha256"/>
      <DigestValue>twLyBPYzasrJ9QBx6OqrIG1DJ+k1L+B7Dh2zgkRfaZA=</DigestValue>
    </Reference>
  </SignedInfo>
  <SignatureValue>pY5acVAToCx1Bw1+a0Ep2WvArbVgVgn9B+jpQN+tNP4G8l67gpLiP7DmqioCPcdsvWvK2cc+CVan
p35Nloej6R7MdvqzFwEOfqh0UslAHLp2sJ4i5H/93j6VftpsiOfshsmixtGbhm2TfkZlICHpn7ng
HXOUWlm4BN4zUO50kNtLJwZg0L6g/+qhpJJ88yR3PHkh1IP8mMMds0C+gH76wC6GoAKS+V/uHH0b
9C8YVJvZCDTebxTPB6f31SpJSii2NV4c1yEYtEwaudRJQTPotB7N+fTbm8eoRVxeHUYt13AF/4eu
dC4Veyjp0K7J0DTEPbcgJxNCfZ2Ys5LxukHpIg==</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2023-11-17T22:37:06Z</mdssi:Value>
        </mdssi:SignatureTime>
      </SignatureProperty>
    </SignatureProperties>
  </Object>
  <Object Id="idOfficeObject">
    <SignatureProperties>
      <SignatureProperty Id="idOfficeV1Details" Target="#idPackageSignature">
        <SignatureInfoV1 xmlns="http://schemas.microsoft.com/office/2006/digsig">
          <SetupID>{EFDEFD81-E137-477F-B7F9-D88A64DD2DE2}</SetupID>
          <SignatureText>ANIBAL CASAS ARREGUI</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2023-11-17T22:37:06Z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QKSK/X8AAABApIr9fwAAEwAAAAAAAAAAAOEk/n8AAG3x5on9fwAAMBbhJP5/AAATAAAAAAAAAPAWAAAAAAAAQAAAwP1/AAAAAOEk/n8AADX05on9fwAABAAAAAAAAAAwFuEk/n8AAJC0zyVQAAAAEwAAAAAAAABIAAAAAAAAAPQnhor9fwAAkEOkiv1/AABALIaK/X8AAAEAAAAAAAAAqFGGiv1/AAAAAOEk/n8AAAAAAAAAAAAAAAAAAAAAAAAAAAAAAAAAANAKNaxpAQAAazEoI/5/AABgtc8lUAAAAPm1zyVQAAAAAAAAAAAAAAAAAAAAZHYACAAAAAAlAAAADAAAAAEAAAAYAAAADAAAAAAAAAASAAAADAAAAAEAAAAeAAAAGAAAAL0AAAAEAAAA9wAAABEAAAAlAAAADAAAAAEAAABUAAAAiAAAAL4AAAAEAAAA9QAAABAAAAABAAAA0XbJQasKyUG+AAAABAAAAAoAAABMAAAAAAAAAAAAAAAAAAAA//////////9gAAAAMQA3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aNPPJVAAAAAAkzm+aQEAANBuTiP+fwAAAAAAAAAAAAAJAAAAAAAAAAAAAAAAAAAAqPPmif1/AAAAAAAAAAAAAAAAAAAAAAAA/7u61OeYAADo1M8lUAAAAJD1O75pAQAAYIHUv2kBAADQCjWsaQEAABDWzyUAAAAAAAAAAAAAAAAHAAAAAAAAAPit2L9pAQAATNXPJVAAAACJ1c8lUAAAANHNJCP+fwAABAAAAAAAAACw9Tu+AAAAAAEAAABpAQAABnVuyGkBAADQCjWsaQEAAGsxKCP+fwAA8NTPJVAAAACJ1c8lUAAAAFCNTMBp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BWqaQEAAAAIAAAAAAAA0G5OI/5/AAAAAAAAAAAAADAAAAAAAAAAKAAAAAAAAAAIAAAAAAAAAAAAAAAAAAAAAAAAAAAAAACPA7vU55gAAMezfyX+fwAAAAAVqmkBAADg////AAAAANAKNaxpAQAA2G3OJQAAAAAAAAAAAAAAAAYAAAAAAAAAIAAAAAAAAAD8bM4lUAAAADltziVQAAAA0c0kI/5/AAAAAAAAUAAAAAAAAAAAAAAAQD/ey2kBAADwBVGJ/X8AANAKNaxpAQAAazEoI/5/AACgbM4lUAAAADltziVQAAAAkKpMwGk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ornyJ/X8AAJhZqctpAQAAkDFQif1/AADQbk4j/n8AAAAAAAAAAAAAkDFQif1/AAD/////AAEAAAAAAAAAAAAAAAAAAAAAAAAAAAAAAAAAAC8Cu9TnmAAAoGbeywAAAABAds4lUAAAAPD///8AAAAA0Ao1rGkBAAB4b84lAAAAAAAAAAAAAAAACQAAAAAAAAAgAAAAAAAAAJxuziVQAAAA2W7OJVAAAADRzSQj/n8AANdbnKYTMwAAyDJQiQAAAAAAAAAAAAAAAAAAAAAAAAAA0Ao1rGkBAABrMSgj/n8AAEBuziVQAAAA2W7OJVAAAADAj0zAaQE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2ywAAAAcKDQcKDQcJDQ4WMShFrjFU1TJV1gECBAIDBAECBQoRKyZBowsTMQAAAAAAfqbJd6PIeqDCQFZ4JTd0Lk/HMVPSGy5uFiE4GypVJ0KnHjN9AAABWMAAAACcz+7S6ffb7fnC0t1haH0hMm8aLXIuT8ggOIwoRKslP58cK08AAAEAAAAAAMHg9P///////////+bm5k9SXjw/SzBRzTFU0y1NwSAyVzFGXwEBArbLCA8mnM/u69/SvI9jt4tgjIR9FBosDBEjMVTUMlXWMVPRKUSeDxk4AAAAAAAAAADT6ff///////+Tk5MjK0krSbkvUcsuT8YVJFoTIFIrSbgtTcEQHEeVwAAAAJzP7vT6/bTa8kRleixHhy1Nwi5PxiQtTnBwcJKSki81SRwtZAgOIwAAAAAAweD02+35gsLqZ5q6Jz1jNEJyOUZ4qamp+/v7////wdPeVnCJAQECtssAAACv1/Ho8/ubzu6CwuqMudS3u769vb3////////////L5fZymsABAgMAAAAAAK/X8fz9/uLx+snk9uTy+vz9/v///////////////8vl9nKawAECA6vLAAAAotHvtdryxOL1xOL1tdry0+r32+350+r3tdryxOL1pdPvc5rAAQIDAAAAAABpj7ZnjrZqj7Zqj7ZnjrZtkbdukrdtkbdnjrZqj7ZojrZ3rdUCAwS2y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ECkiv1/AAAAQKSK/X8AABMAAAAAAAAAAADhJP5/AABt8eaJ/X8AADAW4ST+fwAAEwAAAAAAAADwFgAAAAAAAEAAAMD9fwAAAADhJP5/AAA19OaJ/X8AAAQAAAAAAAAAMBbhJP5/AACQtM8lUAAAABMAAAAAAAAASAAAAAAAAAD0J4aK/X8AAJBDpIr9fwAAQCyGiv1/AAABAAAAAAAAAKhRhor9fwAAAADhJP5/AAAAAAAAAAAAAAAAAAAAAAAAAAAAAAAAAADQCjWsaQEAAGsxKCP+fwAAYLXPJVAAAAD5tc8lU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aNPPJVAAAAAAkzm+aQEAANBuTiP+fwAAAAAAAAAAAAAJAAAAAAAAAAAAAAAAAAAAqPPmif1/AAAAAAAAAAAAAAAAAAAAAAAA/7u61OeYAADo1M8lUAAAAJD1O75pAQAAYIHUv2kBAADQCjWsaQEAABDWzyUAAAAAAAAAAAAAAAAHAAAAAAAAAPit2L9pAQAATNXPJVAAAACJ1c8lUAAAANHNJCP+fwAABAAAAAAAAACw9Tu+AAAAAAEAAABpAQAABnVuyGkBAADQCjWsaQEAAGsxKCP+fwAA8NTPJVAAAACJ1c8lUAAAAFCNTMBp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BWqaQEAAAAIAAAAAAAA0G5OI/5/AAAAAAAAAAAAADAAAAAAAAAAKAAAAAAAAAAIAAAAAAAAAAAAAAAAAAAAAAAAAAAAAACPA7vU55gAAMezfyX+fwAAAAAVqmkBAADg////AAAAANAKNaxpAQAA2G3OJQAAAAAAAAAAAAAAAAYAAAAAAAAAIAAAAAAAAAD8bM4lUAAAADltziVQAAAA0c0kI/5/AAAAAAAAUAAAAAAAAAAAAAAAQD/ey2kBAADwBVGJ/X8AANAKNaxpAQAAazEoI/5/AACgbM4lUAAAADltziVQAAAAkKpMwGk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ornyJ/X8AAJhZqctpAQAAkDFQif1/AADQbk4j/n8AAAAAAAAAAAAAkDFQif1/AAD/////AAEAAAAAAAAAAAAAAAAAAAAAAAAAAAAAAAAAAC8Cu9TnmAAAoGbeywAAAABAds4lUAAAAPD///8AAAAA0Ao1rGkBAAB4b84lAAAAAAAAAAAAAAAACQAAAAAAAAAgAAAAAAAAAJxuziVQAAAA2W7OJVAAAADRzSQj/n8AANdbnKYTMwAAyDJQiQAAAAAAAAAAAAAAAAAAAAAAAAAA0Ao1rGkBAABrMSgj/n8AAEBuziVQAAAA2W7OJVAAAADAj0zAaQE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B2L1+kxz/+rRh16NU6/r7tdG5s+TQ2jglUAPLqClFbs=</DigestValue>
    </Reference>
    <Reference Type="http://www.w3.org/2000/09/xmldsig#Object" URI="#idOfficeObject">
      <DigestMethod Algorithm="http://www.w3.org/2001/04/xmlenc#sha256"/>
      <DigestValue>8tchLhQx9Gwo+Q+nMU+5E5kH+XBLwcVRkFzeEvvBRNk=</DigestValue>
    </Reference>
    <Reference Type="http://uri.etsi.org/01903#SignedProperties" URI="#idSignedProperties">
      <Transforms>
        <Transform Algorithm="http://www.w3.org/TR/2001/REC-xml-c14n-20010315"/>
      </Transforms>
      <DigestMethod Algorithm="http://www.w3.org/2001/04/xmlenc#sha256"/>
      <DigestValue>mSTzhQtKaOeMzhfc11NZ1BF44ryFZTJaAlDxa0GQ4Vo=</DigestValue>
    </Reference>
    <Reference Type="http://www.w3.org/2000/09/xmldsig#Object" URI="#idValidSigLnImg">
      <DigestMethod Algorithm="http://www.w3.org/2001/04/xmlenc#sha256"/>
      <DigestValue>qJgUHApj4kZAu7bMOidjraKDGvIonBqbHJg+bx1HFaE=</DigestValue>
    </Reference>
    <Reference Type="http://www.w3.org/2000/09/xmldsig#Object" URI="#idInvalidSigLnImg">
      <DigestMethod Algorithm="http://www.w3.org/2001/04/xmlenc#sha256"/>
      <DigestValue>wEpbLHwDUScRG5jUInMauCGfDlzc92/+GcUiOCily+M=</DigestValue>
    </Reference>
  </SignedInfo>
  <SignatureValue>DhnNIX4ZXpDpdfVcTLNaxtasOuN8Pr/249rxU4u38v0p5DEHAdm6X7swK+1H1I/mFBShGbU+o965
0/9Tg7M+X5ruyaUk7+7+LBhoGAnioSyE/fa1gps6nKWWEKi3Pjd9mbSXwtdyySXdeHygx3KiEDWq
lyZl1yPRU+C6XADUn/aCDFl4kD/JzGNo5LT69VfwYxI1uOWeEtPTGwJlVkNYBV+XbmxR+1WCt0Z8
f9jd7l9Q4tlHdNUX8O+AlvDcHgE9aAmJkyyrDrRMjJHHJByjmK96TjcPGwm02OzZEjvjaFsu+ZZl
eKfcX/rkOssDookBwUPYIXe0BzRn4LR+SWNlag==</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2023-11-17T22:37:20Z</mdssi:Value>
        </mdssi:SignatureTime>
      </SignatureProperty>
    </SignatureProperties>
  </Object>
  <Object Id="idOfficeObject">
    <SignatureProperties>
      <SignatureProperty Id="idOfficeV1Details" Target="#idPackageSignature">
        <SignatureInfoV1 xmlns="http://schemas.microsoft.com/office/2006/digsig">
          <SetupID>{5183A2F7-C12C-44F8-8530-B000D7FE869B}</SetupID>
          <SignatureText>ANIBAL CASAS ARREGUI</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2023-11-17T22:37:20Z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QKSK/X8AAABApIr9fwAAEwAAAAAAAAAAAOEk/n8AAG3x5on9fwAAMBbhJP5/AAATAAAAAAAAAPAWAAAAAAAAQAAAwP1/AAAAAOEk/n8AADX05on9fwAABAAAAAAAAAAwFuEk/n8AAJC0zyVQAAAAEwAAAAAAAABIAAAAAAAAAPQnhor9fwAAkEOkiv1/AABALIaK/X8AAAEAAAAAAAAAqFGGiv1/AAAAAOEk/n8AAAAAAAAAAAAAAAAAAAAAAAAAAAAAAAAAANAKNaxpAQAAazEoI/5/AABgtc8lUAAAAPm1zyVQAAAAAAAAAAAAAAAAAAAAZHYACAAAAAAlAAAADAAAAAEAAAAYAAAADAAAAAAAAAASAAAADAAAAAEAAAAeAAAAGAAAAL0AAAAEAAAA9wAAABEAAAAlAAAADAAAAAEAAABUAAAAiAAAAL4AAAAEAAAA9QAAABAAAAABAAAA0XbJQasKyUG+AAAABAAAAAoAAABMAAAAAAAAAAAAAAAAAAAA//////////9gAAAAMQA3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aNPPJVAAAAAAkzm+aQEAANBuTiP+fwAAAAAAAAAAAAAJAAAAAAAAAAAAAAAAAAAAqPPmif1/AAAAAAAAAAAAAAAAAAAAAAAA/7u61OeYAADo1M8lUAAAAJD1O75pAQAAYIHUv2kBAADQCjWsaQEAABDWzyUAAAAAAAAAAAAAAAAHAAAAAAAAAPit2L9pAQAATNXPJVAAAACJ1c8lUAAAANHNJCP+fwAABAAAAAAAAACw9Tu+AAAAAAEAAABpAQAABnVuyGkBAADQCjWsaQEAAGsxKCP+fwAA8NTPJVAAAACJ1c8lUAAAAFCNTMBp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BWqaQEAAAAIAAAAAAAA0G5OI/5/AAAAAAAAAAAAADAAAAAAAAAAKAAAAAAAAAAIAAAAAAAAAAAAAAAAAAAAAAAAAAAAAACPA7vU55gAAMezfyX+fwAAAAAVqmkBAADg////AAAAANAKNaxpAQAA2G3OJQAAAAAAAAAAAAAAAAYAAAAAAAAAIAAAAAAAAAD8bM4lUAAAADltziVQAAAA0c0kI/5/AAAAAAAAUAAAAAAAAAAAAAAAQD/ey2kBAADwBVGJ/X8AANAKNaxpAQAAazEoI/5/AACgbM4lUAAAADltziVQAAAAkKpMwGk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ornyJ/X8AAJhZqctpAQAAkDFQif1/AADQbk4j/n8AAAAAAAAAAAAAkDFQif1/AAD/////AAEAAAAAAAAAAAAAAAAAAAAAAAAAAAAAAAAAAC8Cu9TnmAAAoGbeywAAAABAds4lUAAAAPD///8AAAAA0Ao1rGkBAAB4b84lAAAAAAAAAAAAAAAACQAAAAAAAAAgAAAAAAAAAJxuziVQAAAA2W7OJVAAAADRzSQj/n8AANdbnKYTMwAAyDJQiQAAAAAAAAAAAAAAAAAAAAAAAAAA0Ao1rGkBAABrMSgj/n8AAEBuziVQAAAA2W7OJVAAAADAj0zAaQE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f//AAAAfqbJd6PIeqDCQFZ4JTd0Lk/HMVPSGy5uFiE4GypVJ0KnHjN9AAABAAAAAACcz+7S6ffb7fnC0t1haH0hMm8aLXIuT8ggOIwoRKslP58cK08AAAEAAAAAAMHg9P///////////+bm5k9SXjw/SzBRzTFU0y1NwSAyVzFGXwEBArXLCA8mnM/u69/SvI9jt4tgjIR9FBosDBEjMVTUMlXWMVPRKUSeDxk4AAAAAAAAAADT6ff///////+Tk5MjK0krSbkvUcsuT8YVJFoTIFIrSbgtTcEQHEf/JQAAAJzP7vT6/bTa8kRleixHhy1Nwi5PxiQtTnBwcJKSki81SRwtZAgOIwAAAAAAweD02+35gsLqZ5q6Jz1jNEJyOUZ4qamp+/v7////wdPeVnCJAQECHqoAAACv1/Ho8/ubzu6CwuqMudS3u769vb3////////////L5fZymsABAgMAAAAAAK/X8fz9/uLx+snk9uTy+vz9/v///////////////8vl9nKawAECAwAAAAAAotHvtdryxOL1xOL1tdry0+r32+350+r3tdryxOL1pdPvc5rAAQIDAAAAAABpj7ZnjrZqj7Zqj7ZnjrZtkbdukrdtkbdnjrZqj7ZojrZ3rdUCAwS1y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ECkiv1/AAAAQKSK/X8AABMAAAAAAAAAAADhJP5/AABt8eaJ/X8AADAW4ST+fwAAEwAAAAAAAADwFgAAAAAAAEAAAMD9fwAAAADhJP5/AAA19OaJ/X8AAAQAAAAAAAAAMBbhJP5/AACQtM8lUAAAABMAAAAAAAAASAAAAAAAAAD0J4aK/X8AAJBDpIr9fwAAQCyGiv1/AAABAAAAAAAAAKhRhor9fwAAAADhJP5/AAAAAAAAAAAAAAAAAAAAAAAAAAAAAAAAAADQCjWsaQEAAGsxKCP+fwAAYLXPJVAAAAD5tc8lUAAAAAAAAAAAAAAAAAAAAGR2AAgAAAAAJQAAAAwAAAABAAAAGAAAAAwAAAD/AAAA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aNPPJVAAAAAAkzm+aQEAANBuTiP+fwAAAAAAAAAAAAAJAAAAAAAAAAAAAAAAAAAAqPPmif1/AAAAAAAAAAAAAAAAAAAAAAAA/7u61OeYAADo1M8lUAAAAJD1O75pAQAAYIHUv2kBAADQCjWsaQEAABDWzyUAAAAAAAAAAAAAAAAHAAAAAAAAAPit2L9pAQAATNXPJVAAAACJ1c8lUAAAANHNJCP+fwAABAAAAAAAAACw9Tu+AAAAAAEAAABpAQAABnVuyGkBAADQCjWsaQEAAGsxKCP+fwAA8NTPJVAAAACJ1c8lUAAAAFCNTMBp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BWqaQEAAAAIAAAAAAAA0G5OI/5/AAAAAAAAAAAAADAAAAAAAAAAKAAAAAAAAAAIAAAAAAAAAAAAAAAAAAAAAAAAAAAAAACPA7vU55gAAMezfyX+fwAAAAAVqmkBAADg////AAAAANAKNaxpAQAA2G3OJQAAAAAAAAAAAAAAAAYAAAAAAAAAIAAAAAAAAAD8bM4lUAAAADltziVQAAAA0c0kI/5/AAAAAAAAUAAAAAAAAAAAAAAAQD/ey2kBAADwBVGJ/X8AANAKNaxpAQAAazEoI/5/AACgbM4lUAAAADltziVQAAAAkKpMwGk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ornyJ/X8AAJhZqctpAQAAkDFQif1/AADQbk4j/n8AAAAAAAAAAAAAkDFQif1/AAD/////AAEAAAAAAAAAAAAAAAAAAAAAAAAAAAAAAAAAAC8Cu9TnmAAAoGbeywAAAABAds4lUAAAAPD///8AAAAA0Ao1rGkBAAB4b84lAAAAAAAAAAAAAAAACQAAAAAAAAAgAAAAAAAAAJxuziVQAAAA2W7OJVAAAADRzSQj/n8AANdbnKYTMwAAyDJQiQAAAAAAAAAAAAAAAAAAAAAAAAAA0Ao1rGkBAABrMSgj/n8AAEBuziVQAAAA2W7OJVAAAADAj0zAaQE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Ug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atg9sieTJ3d9KwXmLaU6roNou/ow6mWXlP0R92ov4Jo=</DigestValue>
    </Reference>
    <Reference Type="http://www.w3.org/2000/09/xmldsig#Object" URI="#idOfficeObject">
      <DigestMethod Algorithm="http://www.w3.org/2001/04/xmlenc#sha256"/>
      <DigestValue>oRf/dMSoX0xWHTeFv0rYF2qOf82r3GiYII8lao4WXt8=</DigestValue>
    </Reference>
    <Reference Type="http://uri.etsi.org/01903#SignedProperties" URI="#idSignedProperties">
      <Transforms>
        <Transform Algorithm="http://www.w3.org/TR/2001/REC-xml-c14n-20010315"/>
      </Transforms>
      <DigestMethod Algorithm="http://www.w3.org/2001/04/xmlenc#sha256"/>
      <DigestValue>3YxovZ6jCO1u0KDFx3DOG12bDVZXADYyDvLs2f3jTQE=</DigestValue>
    </Reference>
    <Reference Type="http://www.w3.org/2000/09/xmldsig#Object" URI="#idValidSigLnImg">
      <DigestMethod Algorithm="http://www.w3.org/2001/04/xmlenc#sha256"/>
      <DigestValue>qJgUHApj4kZAu7bMOidjraKDGvIonBqbHJg+bx1HFaE=</DigestValue>
    </Reference>
    <Reference Type="http://www.w3.org/2000/09/xmldsig#Object" URI="#idInvalidSigLnImg">
      <DigestMethod Algorithm="http://www.w3.org/2001/04/xmlenc#sha256"/>
      <DigestValue>JRCIIRf91zb6ShA0n6B4RQvToDkFFjK7WfeSDHIv/9o=</DigestValue>
    </Reference>
  </SignedInfo>
  <SignatureValue>Z9XFLyg8LQo+yXEjp2+5AaVaqCju7ue53QN8trWKM7a4aBqOoqE8XoedpwXbQcKEhdN7ZLcR36oH
GD8YmjG+Cr16P7tZmgsKWE9VBxJ6hgjnIdJLkMBZ3BqIH6FcR2mNPtfghJYrxx+XM+QgYx5oT/nN
1MXtq/52nCtNIvN+TqpSNYhXGQoCpG17a/mWd7rPVVIatf6X6TVz0huyBQprsdpPgFcvbTmuLLTS
7s9waUD6t0RqZ7YKuGCW90RmYnofIDi0wXlhninJ8pwKRQQoywRyB8T4ykTF6gpsTITNr9SMveiY
ceHqQ7QLD+1UgB2a7VY0Z5PUejb4MfkxaaxYvQ==</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VPzJn8BdlmCYXcHK8RzYHtl0wNtGFa21dTyL6n7LU24=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rZeeQ9EfQ/+ABobD/kxtUDcUfWed5qpKvh2J0BgSP/o=</DigestValue>
      </Reference>
      <Reference URI="/xl/drawings/vmlDrawing2.vml?ContentType=application/vnd.openxmlformats-officedocument.vmlDrawing">
        <DigestMethod Algorithm="http://www.w3.org/2001/04/xmlenc#sha256"/>
        <DigestValue>McysVzeNpwr0ftRhAyB9NgZTgzToPA0scH7p1cHAJfk=</DigestValue>
      </Reference>
      <Reference URI="/xl/drawings/vmlDrawing3.vml?ContentType=application/vnd.openxmlformats-officedocument.vmlDrawing">
        <DigestMethod Algorithm="http://www.w3.org/2001/04/xmlenc#sha256"/>
        <DigestValue>Kt3Srdc6c4FEI9+AHetEbLkRwdb6QoreVQnL8ZZKZ3M=</DigestValue>
      </Reference>
      <Reference URI="/xl/drawings/vmlDrawing4.vml?ContentType=application/vnd.openxmlformats-officedocument.vmlDrawing">
        <DigestMethod Algorithm="http://www.w3.org/2001/04/xmlenc#sha256"/>
        <DigestValue>of/wyBYqFA1b6uesa9b7XyfETrVXM24qEnFzf3Ztueo=</DigestValue>
      </Reference>
      <Reference URI="/xl/drawings/vmlDrawing5.vml?ContentType=application/vnd.openxmlformats-officedocument.vmlDrawing">
        <DigestMethod Algorithm="http://www.w3.org/2001/04/xmlenc#sha256"/>
        <DigestValue>+glT6sIcU//q4+1jmUHG7zyJeiDt4HpD+PrDHBjxRT4=</DigestValue>
      </Reference>
      <Reference URI="/xl/drawings/vmlDrawing6.vml?ContentType=application/vnd.openxmlformats-officedocument.vmlDrawing">
        <DigestMethod Algorithm="http://www.w3.org/2001/04/xmlenc#sha256"/>
        <DigestValue>DqB3wEDcz/zPACHHcs+NvV6mwswAEbhVXjKRNDuVmeg=</DigestValue>
      </Reference>
      <Reference URI="/xl/media/image1.emf?ContentType=image/x-emf">
        <DigestMethod Algorithm="http://www.w3.org/2001/04/xmlenc#sha256"/>
        <DigestValue>+2yJxQFE26RYrJLGTOddKqzunhwrZBqK4f4fA7F+0e8=</DigestValue>
      </Reference>
      <Reference URI="/xl/media/image2.emf?ContentType=image/x-emf">
        <DigestMethod Algorithm="http://www.w3.org/2001/04/xmlenc#sha256"/>
        <DigestValue>681c16aDkJ3lRhOHihXn/0LxnRpP94VPkoa4Ys8iaJ4=</DigestValue>
      </Reference>
      <Reference URI="/xl/media/image3.emf?ContentType=image/x-emf">
        <DigestMethod Algorithm="http://www.w3.org/2001/04/xmlenc#sha256"/>
        <DigestValue>EYHtgcV4xOwUdKTODmRv4yoX8K7sExMnAZrFYTCPP50=</DigestValue>
      </Reference>
      <Reference URI="/xl/media/image4.emf?ContentType=image/x-emf">
        <DigestMethod Algorithm="http://www.w3.org/2001/04/xmlenc#sha256"/>
        <DigestValue>oFr9pSPJY+UYvonUDQvqVjFAV4YhK+GZBr9xtedy8UY=</DigestValue>
      </Reference>
      <Reference URI="/xl/media/image5.emf?ContentType=image/x-emf">
        <DigestMethod Algorithm="http://www.w3.org/2001/04/xmlenc#sha256"/>
        <DigestValue>0Gmr9wh63sCMMl822NiRRO5VT5CpkOJD1+/Kc1bwuwY=</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0aG9jmErwFYLOjHnEtDOAXul9eqeR+qbzAs9w24EQBM=</DigestValue>
      </Reference>
      <Reference URI="/xl/styles.xml?ContentType=application/vnd.openxmlformats-officedocument.spreadsheetml.styles+xml">
        <DigestMethod Algorithm="http://www.w3.org/2001/04/xmlenc#sha256"/>
        <DigestValue>p8lbba4efjVRRkvH6pA97K8DIgNATHzqmaHSs1NZfFY=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juyp4orGj04jYsDjlE5KvxDWwZLNfoBmtnFKSRHuHT8=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rrYzi/mmK8JXebHpYgga9eCm136NppOvgmljE5K5Ego=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cEQRXRJGvp/2qbVMoVJ91Ksb3ANVVjRLruyt0R05aNQ=</DigestValue>
      </Reference>
      <Reference URI="/xl/worksheets/sheet2.xml?ContentType=application/vnd.openxmlformats-officedocument.spreadsheetml.worksheet+xml">
        <DigestMethod Algorithm="http://www.w3.org/2001/04/xmlenc#sha256"/>
        <DigestValue>ERo3uPC2UUlJ4vkC6f4E4wm9uOK/5l2i+1DP4jjmMbA=</DigestValue>
      </Reference>
      <Reference URI="/xl/worksheets/sheet3.xml?ContentType=application/vnd.openxmlformats-officedocument.spreadsheetml.worksheet+xml">
        <DigestMethod Algorithm="http://www.w3.org/2001/04/xmlenc#sha256"/>
        <DigestValue>qNZ/8Iwgbkitrp2RTCTIvIMJqRMxsUkyxePlEwPRWpw=</DigestValue>
      </Reference>
      <Reference URI="/xl/worksheets/sheet4.xml?ContentType=application/vnd.openxmlformats-officedocument.spreadsheetml.worksheet+xml">
        <DigestMethod Algorithm="http://www.w3.org/2001/04/xmlenc#sha256"/>
        <DigestValue>PzWTi+F5GzXxrTRC1Th/5Ldu203DWAVpeAuaqbyRy0s=</DigestValue>
      </Reference>
      <Reference URI="/xl/worksheets/sheet5.xml?ContentType=application/vnd.openxmlformats-officedocument.spreadsheetml.worksheet+xml">
        <DigestMethod Algorithm="http://www.w3.org/2001/04/xmlenc#sha256"/>
        <DigestValue>8xkrsHA1XTymupE1mT74xMOYqCu/RZRSll9Eh3Oaq+s=</DigestValue>
      </Reference>
      <Reference URI="/xl/worksheets/sheet6.xml?ContentType=application/vnd.openxmlformats-officedocument.spreadsheetml.worksheet+xml">
        <DigestMethod Algorithm="http://www.w3.org/2001/04/xmlenc#sha256"/>
        <DigestValue>SPoIppmvI8NSwFuvSXGmEzAv0L6FAG49pDXgkkxxWVU=</DigestValue>
      </Reference>
    </Manifest>
    <SignatureProperties>
      <SignatureProperty Id="idSignatureTime" Target="#idPackageSignature">
        <mdssi:SignatureTime xmlns:mdssi="http://schemas.openxmlformats.org/package/2006/digital-signature">
          <mdssi:Format>YYYY-MM-DDThh:mm:ssTZD</mdssi:Format>
          <mdssi:Value>2023-11-17T22:37:31Z</mdssi:Value>
        </mdssi:SignatureTime>
      </SignatureProperty>
    </SignatureProperties>
  </Object>
  <Object Id="idOfficeObject">
    <SignatureProperties>
      <SignatureProperty Id="idOfficeV1Details" Target="#idPackageSignature">
        <SignatureInfoV1 xmlns="http://schemas.microsoft.com/office/2006/digsig">
          <SetupID>{B7FAFA43-A511-4E4F-836B-B3784642968B}</SetupID>
          <SignatureText>ANIBAL CASAS ARREGUI</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2023-11-17T22:37:31Z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QKSK/X8AAABApIr9fwAAEwAAAAAAAAAAAOEk/n8AAG3x5on9fwAAMBbhJP5/AAATAAAAAAAAAPAWAAAAAAAAQAAAwP1/AAAAAOEk/n8AADX05on9fwAABAAAAAAAAAAwFuEk/n8AAJC0zyVQAAAAEwAAAAAAAABIAAAAAAAAAPQnhor9fwAAkEOkiv1/AABALIaK/X8AAAEAAAAAAAAAqFGGiv1/AAAAAOEk/n8AAAAAAAAAAAAAAAAAAAAAAAAAAAAAAAAAANAKNaxpAQAAazEoI/5/AABgtc8lUAAAAPm1zyVQAAAAAAAAAAAAAAAAAAAAZHYACAAAAAAlAAAADAAAAAEAAAAYAAAADAAAAAAAAAASAAAADAAAAAEAAAAeAAAAGAAAAL0AAAAEAAAA9wAAABEAAAAlAAAADAAAAAEAAABUAAAAiAAAAL4AAAAEAAAA9QAAABAAAAABAAAA0XbJQasKyUG+AAAABAAAAAoAAABMAAAAAAAAAAAAAAAAAAAA//////////9gAAAAMQA3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aNPPJVAAAAAAkzm+aQEAANBuTiP+fwAAAAAAAAAAAAAJAAAAAAAAAAAAAAAAAAAAqPPmif1/AAAAAAAAAAAAAAAAAAAAAAAA/7u61OeYAADo1M8lUAAAAJD1O75pAQAAYIHUv2kBAADQCjWsaQEAABDWzyUAAAAAAAAAAAAAAAAHAAAAAAAAAPit2L9pAQAATNXPJVAAAACJ1c8lUAAAANHNJCP+fwAABAAAAAAAAACw9Tu+AAAAAAEAAABpAQAABnVuyGkBAADQCjWsaQEAAGsxKCP+fwAA8NTPJVAAAACJ1c8lUAAAAFCNTMBp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BWqaQEAAAAIAAAAAAAA0G5OI/5/AAAAAAAAAAAAADAAAAAAAAAAKAAAAAAAAAAIAAAAAAAAAAAAAAAAAAAAAAAAAAAAAACPA7vU55gAAMezfyX+fwAAAAAVqmkBAADg////AAAAANAKNaxpAQAA2G3OJQAAAAAAAAAAAAAAAAYAAAAAAAAAIAAAAAAAAAD8bM4lUAAAADltziVQAAAA0c0kI/5/AAAAAAAAUAAAAAAAAAAAAAAAQD/ey2kBAADwBVGJ/X8AANAKNaxpAQAAazEoI/5/AACgbM4lUAAAADltziVQAAAAkKpMwGk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ornyJ/X8AAJhZqctpAQAAkDFQif1/AADQbk4j/n8AAAAAAAAAAAAAkDFQif1/AAD/////AAEAAAAAAAAAAAAAAAAAAAAAAAAAAAAAAAAAAC8Cu9TnmAAAoGbeywAAAABAds4lUAAAAPD///8AAAAA0Ao1rGkBAAB4b84lAAAAAAAAAAAAAAAACQAAAAAAAAAgAAAAAAAAAJxuziVQAAAA2W7OJVAAAADRzSQj/n8AANdbnKYTMwAAyDJQiQAAAAAAAAAAAAAAAAAAAAAAAAAA0Ao1rGkBAABrMSgj/n8AAEBuziVQAAAA2W7OJVAAAADAj0zAaQE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f//AAAAfqbJd6PIeqDCQFZ4JTd0Lk/HMVPSGy5uFiE4GypVJ0KnHjN9AAABAAAAAACcz+7S6ffb7fnC0t1haH0hMm8aLXIuT8ggOIwoRKslP58cK08AAAEAAAAAAMHg9P///////////+bm5k9SXjw/SzBRzTFU0y1NwSAyVzFGXwEBArXLCA8mnM/u69/SvI9jt4tgjIR9FBosDBEjMVTUMlXWMVPRKUSeDxk4AAAAAAAAAADT6ff///////+Tk5MjK0krSbkvUcsuT8YVJFoTIFIrSbgtTcEQHEffJQAAAJzP7vT6/bTa8kRleixHhy1Nwi5PxiQtTnBwcJKSki81SRwtZAgOIwAAAAAAweD02+35gsLqZ5q6Jz1jNEJyOUZ4qamp+/v7////wdPeVnCJAQECHqoAAACv1/Ho8/ubzu6CwuqMudS3u769vb3////////////L5fZymsABAgMAAAAAAK/X8fz9/uLx+snk9uTy+vz9/v///////////////8vl9nKawAECAwAAAAAAotHvtdryxOL1xOL1tdry0+r32+350+r3tdryxOL1pdPvc5rAAQIDAAAAAABpj7ZnjrZqj7Zqj7ZnjrZtkbdukrdtkbdnjrZqj7ZojrZ3rdUCAwS1y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ECkiv1/AAAAQKSK/X8AABMAAAAAAAAAAADhJP5/AABt8eaJ/X8AADAW4ST+fwAAEwAAAAAAAADwFgAAAAAAAEAAAMD9fwAAAADhJP5/AAA19OaJ/X8AAAQAAAAAAAAAMBbhJP5/AACQtM8lUAAAABMAAAAAAAAASAAAAAAAAAD0J4aK/X8AAJBDpIr9fwAAQCyGiv1/AAABAAAAAAAAAKhRhor9fwAAAADhJP5/AAAAAAAAAAAAAAAAAAAAAAAAAAAAAAAAAADQCjWsaQEAAGsxKCP+fwAAYLXPJVAAAAD5tc8lU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aNPPJVAAAAAAkzm+aQEAANBuTiP+fwAAAAAAAAAAAAAJAAAAAAAAAAAAAAAAAAAAqPPmif1/AAAAAAAAAAAAAAAAAAAAAAAA/7u61OeYAADo1M8lUAAAAJD1O75pAQAAYIHUv2kBAADQCjWsaQEAABDWzyUAAAAAAAAAAAAAAAAHAAAAAAAAAPit2L9pAQAATNXPJVAAAACJ1c8lUAAAANHNJCP+fwAABAAAAAAAAACw9Tu+AAAAAAEAAABpAQAABnVuyGkBAADQCjWsaQEAAGsxKCP+fwAA8NTPJVAAAACJ1c8lUAAAAFCNTMBp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BWqaQEAAAAIAAAAAAAA0G5OI/5/AAAAAAAAAAAAADAAAAAAAAAAKAAAAAAAAAAIAAAAAAAAAAAAAAAAAAAAAAAAAAAAAACPA7vU55gAAMezfyX+fwAAAAAVqmkBAADg////AAAAANAKNaxpAQAA2G3OJQAAAAAAAAAAAAAAAAYAAAAAAAAAIAAAAAAAAAD8bM4lUAAAADltziVQAAAA0c0kI/5/AAAAAAAAUAAAAAAAAAAAAAAAQD/ey2kBAADwBVGJ/X8AANAKNaxpAQAAazEoI/5/AACgbM4lUAAAADltziVQAAAAkKpMwGk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ornyJ/X8AAJhZqctpAQAAkDFQif1/AADQbk4j/n8AAAAAAAAAAAAAkDFQif1/AAD/////AAEAAAAAAAAAAAAAAAAAAAAAAAAAAAAAAAAAAC8Cu9TnmAAAoGbeywAAAABAds4lUAAAAPD///8AAAAA0Ao1rGkBAAB4b84lAAAAAAAAAAAAAAAACQAAAAAAAAAgAAAAAAAAAJxuziVQAAAA2W7OJVAAAADRzSQj/n8AANdbnKYTMwAAyDJQiQAAAAAAAAAAAAAAAAAAAAAAAAAA0Ao1rGkBAABrMSgj/n8AAEBuziVQAAAA2W7OJVAAAADAj0zAaQE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EEFF</vt:lpstr>
      <vt:lpstr>RESULTADO</vt:lpstr>
      <vt:lpstr>FLUJO</vt:lpstr>
      <vt:lpstr>PATRIMONIO</vt:lpstr>
      <vt:lpstr>NOTAS A LOS ESTADOS CONTABLES</vt:lpstr>
      <vt:lpstr>EEFF!Área_de_impresión</vt:lpstr>
      <vt:lpstr>'INFORMACION GENERAL'!Área_de_impresión</vt:lpstr>
      <vt:lpstr>'NOTAS A LOS ESTADOS CONTABLES'!Área_de_impresión</vt:lpstr>
      <vt:lpstr>RESULTADO!Área_de_impresión</vt:lpstr>
      <vt:lpstr>EEFF!Títulos_a_imprimir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PCG</cp:lastModifiedBy>
  <cp:lastPrinted>2023-08-16T20:21:09Z</cp:lastPrinted>
  <dcterms:created xsi:type="dcterms:W3CDTF">2019-08-27T20:08:22Z</dcterms:created>
  <dcterms:modified xsi:type="dcterms:W3CDTF">2023-11-17T20:57:03Z</dcterms:modified>
</cp:coreProperties>
</file>